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ustavo.ambrosio\Downloads\"/>
    </mc:Choice>
  </mc:AlternateContent>
  <bookViews>
    <workbookView xWindow="1110" yWindow="1110" windowWidth="17280" windowHeight="8880"/>
  </bookViews>
  <sheets>
    <sheet name="BELO HORIZONTE" sheetId="4" r:id="rId1"/>
    <sheet name="JUIZ DE FORA " sheetId="1" r:id="rId2"/>
    <sheet name="MONTES CLAROS" sheetId="2" r:id="rId3"/>
    <sheet name="POUSO ALEGRE" sheetId="6" r:id="rId4"/>
    <sheet name="UBERLANDIA" sheetId="8" r:id="rId5"/>
    <sheet name="RESUMO" sheetId="3" r:id="rId6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6" l="1"/>
  <c r="H28" i="8" l="1"/>
  <c r="H105" i="8"/>
  <c r="G56" i="8"/>
  <c r="G55" i="8"/>
  <c r="H49" i="8"/>
  <c r="H56" i="8" s="1"/>
  <c r="G46" i="8"/>
  <c r="H33" i="8"/>
  <c r="H32" i="8"/>
  <c r="H87" i="6"/>
  <c r="H105" i="6" s="1"/>
  <c r="G56" i="6"/>
  <c r="G55" i="6"/>
  <c r="H50" i="6"/>
  <c r="H49" i="6"/>
  <c r="H33" i="6"/>
  <c r="H32" i="6"/>
  <c r="H21" i="6"/>
  <c r="H28" i="6" s="1"/>
  <c r="H74" i="6" s="1"/>
  <c r="H87" i="4"/>
  <c r="H105" i="4" s="1"/>
  <c r="G56" i="4"/>
  <c r="G55" i="4"/>
  <c r="G46" i="4"/>
  <c r="H33" i="4"/>
  <c r="H32" i="4"/>
  <c r="H21" i="4"/>
  <c r="H28" i="4" s="1"/>
  <c r="H42" i="4" s="1"/>
  <c r="H21" i="2"/>
  <c r="H28" i="2"/>
  <c r="H38" i="2" s="1"/>
  <c r="H32" i="2"/>
  <c r="H33" i="2"/>
  <c r="G46" i="2"/>
  <c r="G55" i="2"/>
  <c r="G56" i="2"/>
  <c r="H21" i="1"/>
  <c r="H28" i="1" s="1"/>
  <c r="H32" i="1"/>
  <c r="H33" i="1"/>
  <c r="G46" i="1"/>
  <c r="G55" i="1"/>
  <c r="G56" i="1"/>
  <c r="H87" i="1"/>
  <c r="H105" i="1" s="1"/>
  <c r="H52" i="1" l="1"/>
  <c r="H56" i="1" s="1"/>
  <c r="H41" i="2"/>
  <c r="H52" i="6"/>
  <c r="H56" i="6" s="1"/>
  <c r="H34" i="4"/>
  <c r="H35" i="4" s="1"/>
  <c r="H54" i="4" s="1"/>
  <c r="H43" i="4"/>
  <c r="H61" i="4"/>
  <c r="H44" i="4"/>
  <c r="H62" i="4"/>
  <c r="H78" i="4"/>
  <c r="H52" i="4"/>
  <c r="H56" i="4" s="1"/>
  <c r="H77" i="8"/>
  <c r="H60" i="8"/>
  <c r="H41" i="8"/>
  <c r="H64" i="8"/>
  <c r="H101" i="8"/>
  <c r="H76" i="8"/>
  <c r="H65" i="8"/>
  <c r="H40" i="8"/>
  <c r="H75" i="8"/>
  <c r="H39" i="8"/>
  <c r="H38" i="8"/>
  <c r="H74" i="8"/>
  <c r="H73" i="8"/>
  <c r="H63" i="8"/>
  <c r="H45" i="8"/>
  <c r="H78" i="8"/>
  <c r="H61" i="8"/>
  <c r="H43" i="8"/>
  <c r="H72" i="8"/>
  <c r="H62" i="8"/>
  <c r="H44" i="8"/>
  <c r="H34" i="8"/>
  <c r="H35" i="8" s="1"/>
  <c r="H54" i="8" s="1"/>
  <c r="H42" i="8"/>
  <c r="H40" i="6"/>
  <c r="H76" i="6"/>
  <c r="H60" i="6"/>
  <c r="H77" i="6"/>
  <c r="H34" i="6"/>
  <c r="H35" i="6" s="1"/>
  <c r="H54" i="6" s="1"/>
  <c r="H64" i="6"/>
  <c r="H101" i="6"/>
  <c r="H44" i="6"/>
  <c r="H62" i="6"/>
  <c r="H72" i="6"/>
  <c r="H41" i="6"/>
  <c r="H42" i="6"/>
  <c r="H61" i="6"/>
  <c r="H45" i="6"/>
  <c r="H63" i="6"/>
  <c r="H73" i="6"/>
  <c r="H39" i="6"/>
  <c r="H75" i="6"/>
  <c r="H65" i="6"/>
  <c r="H43" i="6"/>
  <c r="H78" i="6"/>
  <c r="H38" i="6"/>
  <c r="H72" i="4"/>
  <c r="H45" i="4"/>
  <c r="H63" i="4"/>
  <c r="H73" i="4"/>
  <c r="H38" i="4"/>
  <c r="H74" i="4"/>
  <c r="H40" i="4"/>
  <c r="H65" i="4"/>
  <c r="H76" i="4"/>
  <c r="H39" i="4"/>
  <c r="H64" i="4"/>
  <c r="H75" i="4"/>
  <c r="H41" i="4"/>
  <c r="H60" i="4"/>
  <c r="H77" i="4"/>
  <c r="H101" i="4"/>
  <c r="H42" i="2"/>
  <c r="H43" i="2"/>
  <c r="H40" i="2"/>
  <c r="H39" i="2"/>
  <c r="H45" i="2"/>
  <c r="H44" i="2"/>
  <c r="H34" i="2"/>
  <c r="H35" i="2" s="1"/>
  <c r="H40" i="1"/>
  <c r="H64" i="1"/>
  <c r="H75" i="1"/>
  <c r="H62" i="1"/>
  <c r="H41" i="1"/>
  <c r="H65" i="1"/>
  <c r="H76" i="1"/>
  <c r="H101" i="1"/>
  <c r="H42" i="1"/>
  <c r="H60" i="1"/>
  <c r="H77" i="1"/>
  <c r="H45" i="1"/>
  <c r="H63" i="1"/>
  <c r="H43" i="1"/>
  <c r="H72" i="1"/>
  <c r="H38" i="1"/>
  <c r="H34" i="1"/>
  <c r="H35" i="1" s="1"/>
  <c r="H54" i="1" s="1"/>
  <c r="H44" i="1"/>
  <c r="H61" i="1"/>
  <c r="H78" i="1"/>
  <c r="H73" i="1"/>
  <c r="H39" i="1"/>
  <c r="H74" i="1"/>
  <c r="H46" i="2" l="1"/>
  <c r="H46" i="4"/>
  <c r="H55" i="4" s="1"/>
  <c r="H57" i="4" s="1"/>
  <c r="H102" i="4" s="1"/>
  <c r="H46" i="8"/>
  <c r="H55" i="8" s="1"/>
  <c r="H57" i="8" s="1"/>
  <c r="H102" i="8" s="1"/>
  <c r="H66" i="8"/>
  <c r="H103" i="8" s="1"/>
  <c r="H79" i="8"/>
  <c r="H104" i="8" s="1"/>
  <c r="H79" i="6"/>
  <c r="H104" i="6" s="1"/>
  <c r="H66" i="6"/>
  <c r="H103" i="6" s="1"/>
  <c r="H46" i="6"/>
  <c r="H55" i="6" s="1"/>
  <c r="H57" i="6" s="1"/>
  <c r="H102" i="6" s="1"/>
  <c r="H106" i="6" s="1"/>
  <c r="H79" i="4"/>
  <c r="H104" i="4" s="1"/>
  <c r="H66" i="4"/>
  <c r="H103" i="4" s="1"/>
  <c r="H66" i="1"/>
  <c r="H103" i="1" s="1"/>
  <c r="H46" i="1"/>
  <c r="H55" i="1" s="1"/>
  <c r="H57" i="1" s="1"/>
  <c r="H102" i="1" s="1"/>
  <c r="H79" i="1"/>
  <c r="H104" i="1" s="1"/>
  <c r="H106" i="4" l="1"/>
  <c r="H90" i="4" s="1"/>
  <c r="H106" i="8"/>
  <c r="H90" i="6"/>
  <c r="H106" i="1"/>
  <c r="H90" i="1" s="1"/>
  <c r="H91" i="1" s="1"/>
  <c r="H108" i="1" s="1"/>
  <c r="H91" i="6" l="1"/>
  <c r="H108" i="6" s="1"/>
  <c r="H91" i="4"/>
  <c r="H109" i="1"/>
  <c r="H110" i="1" s="1"/>
  <c r="H95" i="1"/>
  <c r="H93" i="1"/>
  <c r="H96" i="1"/>
  <c r="H94" i="1"/>
  <c r="H108" i="8" l="1"/>
  <c r="H96" i="6"/>
  <c r="H95" i="6"/>
  <c r="H94" i="6"/>
  <c r="H93" i="6"/>
  <c r="H109" i="6"/>
  <c r="H108" i="4"/>
  <c r="H97" i="1"/>
  <c r="H107" i="1" s="1"/>
  <c r="H97" i="6" l="1"/>
  <c r="H107" i="6" s="1"/>
  <c r="H110" i="6"/>
  <c r="H109" i="8"/>
  <c r="H109" i="4"/>
  <c r="H110" i="4" s="1"/>
  <c r="H94" i="4"/>
  <c r="H93" i="4"/>
  <c r="H96" i="4"/>
  <c r="H95" i="4"/>
  <c r="H107" i="8" l="1"/>
  <c r="H110" i="8"/>
  <c r="H97" i="4"/>
  <c r="H107" i="4" s="1"/>
</calcChain>
</file>

<file path=xl/sharedStrings.xml><?xml version="1.0" encoding="utf-8"?>
<sst xmlns="http://schemas.openxmlformats.org/spreadsheetml/2006/main" count="1028" uniqueCount="134">
  <si>
    <t>Custo anual do posto</t>
  </si>
  <si>
    <t>Custo mensal dos serviços</t>
  </si>
  <si>
    <t>Valor total por empregado</t>
  </si>
  <si>
    <t>Módulo 6 - Custos indiretos, tributos e lucro</t>
  </si>
  <si>
    <t>F</t>
  </si>
  <si>
    <t>Subtotal (A+B+C+D+E)</t>
  </si>
  <si>
    <t>Módulo 5 - Insumos diversos</t>
  </si>
  <si>
    <t>E</t>
  </si>
  <si>
    <t>Módulo 4 – Custo de reposição do profissional ausente</t>
  </si>
  <si>
    <t>D</t>
  </si>
  <si>
    <t>Módulo 3 – Provisão para rescisão</t>
  </si>
  <si>
    <t>C</t>
  </si>
  <si>
    <t>Módulo 2 – Encargos e Benefícios Anuais, Mensais e Diários</t>
  </si>
  <si>
    <t>B</t>
  </si>
  <si>
    <t>Módulo 1 - Composição da Remuneração</t>
  </si>
  <si>
    <t>A</t>
  </si>
  <si>
    <t>Valor (R$)</t>
  </si>
  <si>
    <r>
      <rPr>
        <b/>
        <sz val="10"/>
        <rFont val="Arial"/>
        <family val="2"/>
      </rPr>
      <t xml:space="preserve">Mão de obra vinculada à execução contratual </t>
    </r>
    <r>
      <rPr>
        <sz val="10"/>
        <rFont val="Arial"/>
        <family val="2"/>
      </rPr>
      <t>(valor por empregado)</t>
    </r>
  </si>
  <si>
    <t>2. QUADRO RESUMO DO CUSTO POR EMPREGADO</t>
  </si>
  <si>
    <t>Nota 3: As empresas tributadas pelo regime de incidência não-cumulativa de PIS e CONFINS devem cotar os percentuais que representem a média das alíquotas efetivamente recolhidas nos 12 (doze) meses anteriores à apresentação da proposta, apurada com base nos dados da Escrituração Fiscal Digital da Contribuição para o PIS/PASEP e para a COFINS (EFD-Contribuições), cujos respectivos registros deverão ser remetidos juntamente com a proposta e as planilhas.</t>
  </si>
  <si>
    <t>TOTAL</t>
  </si>
  <si>
    <t>C3. Tributos Municipais (ISSQN)</t>
  </si>
  <si>
    <t>C2. Tributos Estaduais  (especificar)</t>
  </si>
  <si>
    <t>C1. Tributos Federais (COFINS)</t>
  </si>
  <si>
    <t>C1. Tributos Federais (PIS)</t>
  </si>
  <si>
    <t>Tributos - apresentar comprovação</t>
  </si>
  <si>
    <t xml:space="preserve">Lucro </t>
  </si>
  <si>
    <t xml:space="preserve">Custos indiretos  </t>
  </si>
  <si>
    <t>Percentual (%)</t>
  </si>
  <si>
    <t>Custos Indiretos, Tributos e Lucro</t>
  </si>
  <si>
    <t>MÓDULO 06: CUSTOS INDIRETOS, TRIBUTOS E LUCRO</t>
  </si>
  <si>
    <t>Outros (especificar)</t>
  </si>
  <si>
    <t xml:space="preserve">Seguro de vida </t>
  </si>
  <si>
    <t>Auxílio Saúde</t>
  </si>
  <si>
    <t>Materiais</t>
  </si>
  <si>
    <t>Uniformes</t>
  </si>
  <si>
    <t>Valor (R$)*</t>
  </si>
  <si>
    <t>Insumos Diversos</t>
  </si>
  <si>
    <t>MÓDULO 05: INSUMOS DIVERSOS</t>
  </si>
  <si>
    <t>Incidência do submódulo 2.2 sobre o custo de reposição</t>
  </si>
  <si>
    <t>G</t>
  </si>
  <si>
    <t>Substituto na cobertura de ausência por doença</t>
  </si>
  <si>
    <t>Substituto na cobertura de afastamento maternidade</t>
  </si>
  <si>
    <t>Substituto na cobertura de ausência por acidente de trabalho</t>
  </si>
  <si>
    <t>Substituto na cobertura de licença paternidade</t>
  </si>
  <si>
    <t>Substituto na cobertura de ausências legais</t>
  </si>
  <si>
    <t>Substituto na cobertura de férias</t>
  </si>
  <si>
    <t>Ausências legais</t>
  </si>
  <si>
    <t>4.1</t>
  </si>
  <si>
    <t>Submódulo 4.1 – Substituto nas ausências legais</t>
  </si>
  <si>
    <t>MÓDULO 04: CUSTO DE REPOSIÇÃO DO PROFISSIONAL AUSENTE</t>
  </si>
  <si>
    <t>Nota 2. A soma dos itens C e F,  totaliza o percentual de 4%, a ser retido na conta vinculadaconforme itens xx da IN 05/2017.</t>
  </si>
  <si>
    <t>Nota 1. 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</t>
  </si>
  <si>
    <t>Multa do FGTS  sobre o aviso prévio trabalhado</t>
  </si>
  <si>
    <t>Incidência dos encargos do submódulo 2.2 sobre aviso prévio trabalhado</t>
  </si>
  <si>
    <t>Aviso prévio trabalhado</t>
  </si>
  <si>
    <t>Multa do FGTS sobre o  aviso prévio indenizado</t>
  </si>
  <si>
    <t>Incidência do FGTS sobre aviso prévio indenizado</t>
  </si>
  <si>
    <t>Aviso prévio indenizado</t>
  </si>
  <si>
    <t>Provisão para Rescisão</t>
  </si>
  <si>
    <t>MÓDULO 03: PROVISÃO PARA RESCISÃO</t>
  </si>
  <si>
    <t>Benefícios mensais e diários</t>
  </si>
  <si>
    <t>2.3</t>
  </si>
  <si>
    <t>GPS, FGTS e outras contribuições</t>
  </si>
  <si>
    <t>2.2</t>
  </si>
  <si>
    <t>13º (Décimo Terceiro) Salário, Férias e Adicional de férias</t>
  </si>
  <si>
    <t>2.1</t>
  </si>
  <si>
    <t>Quadro - resumo do Módulo 02 - Encargos e Benefícios anuais, mensais e diários</t>
  </si>
  <si>
    <t>Total de Benefícios mensais e diários</t>
  </si>
  <si>
    <t>Auxílio refeição/alimentação</t>
  </si>
  <si>
    <t>Transporte</t>
  </si>
  <si>
    <t>Submódulo 2.3 – Benefícios Mensais e Diários</t>
  </si>
  <si>
    <t>FGTS</t>
  </si>
  <si>
    <t>H</t>
  </si>
  <si>
    <t>INCRA</t>
  </si>
  <si>
    <t>SEBRAE</t>
  </si>
  <si>
    <t>SENAI – SENAC</t>
  </si>
  <si>
    <t>SESC OU SESI</t>
  </si>
  <si>
    <t>SAT (Seguro Acidente Trabalho)</t>
  </si>
  <si>
    <t>Salário Educação</t>
  </si>
  <si>
    <t>INSS</t>
  </si>
  <si>
    <t>Submódulo 2.2 – Encargos previdenciários (GPS), Fundo de Garantia por Tempo de Serviços (FGTS) e outras contribuições</t>
  </si>
  <si>
    <t>Incidência do submódulo 2.2 sobre os custos do submódulo 2.1</t>
  </si>
  <si>
    <t>Adicional de Férias</t>
  </si>
  <si>
    <t>13º salário</t>
  </si>
  <si>
    <t>13º Salário</t>
  </si>
  <si>
    <t>Submódulo 2.1 - 13º (décimo terceiro) Salário, Férias e Adicional de Férias</t>
  </si>
  <si>
    <t>MÓDULO 02: ENCARGOS E BENEFÍCIOS ANUAIS, MENSAIS E DIÁRIOS</t>
  </si>
  <si>
    <t>Total de Remuneração</t>
  </si>
  <si>
    <t>Adicional de hora extra no feriado trabalhado</t>
  </si>
  <si>
    <t>Adicional de hora noturna reduzida</t>
  </si>
  <si>
    <t>Adicional noturno</t>
  </si>
  <si>
    <t>Adicional de insalubridade</t>
  </si>
  <si>
    <t>Adicional de periculosidade</t>
  </si>
  <si>
    <t>Salário base</t>
  </si>
  <si>
    <t>Composição da Remuneração</t>
  </si>
  <si>
    <t>MÓDULO 01: COMPOSIÇÃO DA REMUNERAÇÃO</t>
  </si>
  <si>
    <t>Data base da categoria (dia/mês/ano)</t>
  </si>
  <si>
    <t>Categoria profissional (vinculada à execução contratual)</t>
  </si>
  <si>
    <t>Salário Normativo da Categoria Profissional</t>
  </si>
  <si>
    <t>Classificação Brasileira de Ocupações (CBO)</t>
  </si>
  <si>
    <t>Tipo de serviço (mesmo serviço com características distintas)</t>
  </si>
  <si>
    <t>Dados complementares para composição dos custos referentes à mão de obra</t>
  </si>
  <si>
    <t>1. MÓDULOS</t>
  </si>
  <si>
    <t>Quantidade</t>
  </si>
  <si>
    <t xml:space="preserve">Posto </t>
  </si>
  <si>
    <t>Unidade de medida</t>
  </si>
  <si>
    <t>Tipo de serviço</t>
  </si>
  <si>
    <t>Identificação do Serviço</t>
  </si>
  <si>
    <t>Nº de meses de execução contratual</t>
  </si>
  <si>
    <t>Ano Acordo, Convenção ou Sentença Normativa em Dissídio Coletivo</t>
  </si>
  <si>
    <t>JUIZ DE FORA</t>
  </si>
  <si>
    <t>Município/UF</t>
  </si>
  <si>
    <t>Data da apresentação da proposta (dia/mês/ano)</t>
  </si>
  <si>
    <t>Discriminação dos Serviços (dados referentes à contratação)</t>
  </si>
  <si>
    <t xml:space="preserve">Planilha conforme Anexo VII-D da IN 05/2017 </t>
  </si>
  <si>
    <t>PLANILHA DE CUSTOS E FORMAÇÃO DE PREÇOS</t>
  </si>
  <si>
    <t>Contribuição Patronal</t>
  </si>
  <si>
    <t>PAF</t>
  </si>
  <si>
    <t>MONTES CLAROS</t>
  </si>
  <si>
    <t>UNITÁRIO</t>
  </si>
  <si>
    <t>MENSAL</t>
  </si>
  <si>
    <t>ADMINISTRATIVO</t>
  </si>
  <si>
    <t>pqm</t>
  </si>
  <si>
    <t>Férias</t>
  </si>
  <si>
    <t>BELO HORIZONTE</t>
  </si>
  <si>
    <t>POUSO ALEGRE</t>
  </si>
  <si>
    <t>UBERLANDIA</t>
  </si>
  <si>
    <t>Auxílio refeição/alimentação +CESTA BASICA</t>
  </si>
  <si>
    <t>POSTOS</t>
  </si>
  <si>
    <t xml:space="preserve"> </t>
  </si>
  <si>
    <t>R$</t>
  </si>
  <si>
    <t>TOTAL (6 meses)</t>
  </si>
  <si>
    <t xml:space="preserve">  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</si>
</sst>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&quot; R$ &quot;* #,##0.00\ ;&quot; R$ &quot;* \(#,##0.00\);&quot; R$ &quot;* \-#\ ;@\ "/>
    <numFmt numFmtId="165" formatCode="* #,##0.00\ ;* \(#,##0.00\);* \-#\ ;@\ "/>
    <numFmt numFmtId="166" formatCode="0.000%"/>
    <numFmt numFmtId="167" formatCode="[$R$-416]\ #,##0.00;[Red]\-[$R$-416]\ #,##0.00"/>
    <numFmt numFmtId="168" formatCode="d/m/yyyy"/>
    <numFmt numFmtId="169" formatCode="* #,##0.00\ ;\-* #,##0.00\ ;* \-#\ ;@\ "/>
  </numFmts>
  <fonts count="13" x14ac:knownFonts="1">
    <font>
      <sz val="10"/>
      <name val="Arial"/>
      <charset val="1"/>
    </font>
    <font>
      <sz val="10"/>
      <color rgb="FFFFFFFF"/>
      <name val="Arial"/>
      <family val="2"/>
    </font>
    <font>
      <sz val="10"/>
      <color rgb="FFFF000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sz val="10"/>
      <color rgb="FFFF6600"/>
      <name val="Arial"/>
      <family val="2"/>
    </font>
    <font>
      <b/>
      <sz val="10"/>
      <color rgb="FF00000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sz val="10"/>
      <color rgb="FFCE181E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D9D9D9"/>
        <bgColor rgb="FFDDDDDD"/>
      </patternFill>
    </fill>
    <fill>
      <patternFill patternType="solid">
        <fgColor rgb="FFC0C0C0"/>
        <bgColor rgb="FFCCCCCC"/>
      </patternFill>
    </fill>
    <fill>
      <patternFill patternType="solid">
        <fgColor rgb="FFFFFFFF"/>
        <bgColor rgb="FFEEEEEE"/>
      </patternFill>
    </fill>
    <fill>
      <patternFill patternType="solid">
        <fgColor rgb="FFDDDDDD"/>
        <bgColor rgb="FFD9D9D9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</borders>
  <cellStyleXfs count="4">
    <xf numFmtId="0" fontId="0" fillId="0" borderId="0">
      <alignment vertical="top"/>
    </xf>
    <xf numFmtId="165" fontId="3" fillId="0" borderId="0">
      <alignment vertical="top"/>
    </xf>
    <xf numFmtId="164" fontId="3" fillId="0" borderId="0">
      <alignment vertical="top"/>
    </xf>
    <xf numFmtId="9" fontId="3" fillId="0" borderId="0">
      <alignment vertical="top"/>
    </xf>
  </cellStyleXfs>
  <cellXfs count="143">
    <xf numFmtId="0" fontId="0" fillId="0" borderId="0" xfId="0">
      <alignment vertical="top"/>
    </xf>
    <xf numFmtId="0" fontId="1" fillId="0" borderId="0" xfId="0" applyFont="1">
      <alignment vertical="top"/>
    </xf>
    <xf numFmtId="0" fontId="0" fillId="0" borderId="0" xfId="0" applyAlignment="1">
      <alignment horizontal="center" vertical="top"/>
    </xf>
    <xf numFmtId="0" fontId="2" fillId="0" borderId="0" xfId="0" applyFont="1">
      <alignment vertical="top"/>
    </xf>
    <xf numFmtId="164" fontId="4" fillId="2" borderId="1" xfId="2" applyFont="1" applyFill="1" applyBorder="1" applyAlignment="1">
      <alignment horizontal="left" vertical="center" wrapText="1"/>
    </xf>
    <xf numFmtId="164" fontId="4" fillId="2" borderId="3" xfId="2" applyFont="1" applyFill="1" applyBorder="1" applyAlignment="1">
      <alignment horizontal="left" vertical="center" wrapText="1"/>
    </xf>
    <xf numFmtId="164" fontId="4" fillId="3" borderId="5" xfId="2" applyFont="1" applyFill="1" applyBorder="1" applyAlignment="1">
      <alignment horizontal="left" vertical="center" wrapText="1"/>
    </xf>
    <xf numFmtId="2" fontId="0" fillId="0" borderId="0" xfId="0" applyNumberFormat="1" applyAlignment="1">
      <alignment horizontal="left" vertical="top"/>
    </xf>
    <xf numFmtId="10" fontId="5" fillId="0" borderId="0" xfId="3" applyNumberFormat="1" applyFont="1">
      <alignment vertical="top"/>
    </xf>
    <xf numFmtId="164" fontId="0" fillId="0" borderId="5" xfId="2" applyFont="1" applyBorder="1" applyAlignment="1">
      <alignment horizontal="left" vertical="center" wrapText="1"/>
    </xf>
    <xf numFmtId="0" fontId="0" fillId="5" borderId="5" xfId="0" applyFill="1" applyBorder="1" applyAlignment="1">
      <alignment horizontal="center" vertical="center" wrapText="1"/>
    </xf>
    <xf numFmtId="10" fontId="1" fillId="0" borderId="0" xfId="3" applyNumberFormat="1" applyFont="1">
      <alignment vertical="top"/>
    </xf>
    <xf numFmtId="164" fontId="4" fillId="0" borderId="5" xfId="2" applyFont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164" fontId="4" fillId="0" borderId="5" xfId="2" applyFont="1" applyBorder="1" applyAlignment="1">
      <alignment vertical="center"/>
    </xf>
    <xf numFmtId="10" fontId="4" fillId="0" borderId="5" xfId="3" applyNumberFormat="1" applyFont="1" applyBorder="1" applyAlignment="1">
      <alignment horizontal="center" vertical="center"/>
    </xf>
    <xf numFmtId="0" fontId="0" fillId="0" borderId="0" xfId="0" applyAlignment="1">
      <alignment horizontal="right" vertical="top"/>
    </xf>
    <xf numFmtId="164" fontId="0" fillId="0" borderId="5" xfId="2" applyFont="1" applyBorder="1" applyAlignment="1">
      <alignment vertical="center"/>
    </xf>
    <xf numFmtId="10" fontId="0" fillId="0" borderId="5" xfId="3" applyNumberFormat="1" applyFont="1" applyBorder="1" applyAlignment="1">
      <alignment horizontal="center" vertical="center"/>
    </xf>
    <xf numFmtId="164" fontId="3" fillId="0" borderId="5" xfId="2" applyBorder="1" applyAlignment="1">
      <alignment vertical="center"/>
    </xf>
    <xf numFmtId="10" fontId="3" fillId="0" borderId="5" xfId="3" applyNumberFormat="1" applyBorder="1" applyAlignment="1">
      <alignment horizontal="center" vertical="center"/>
    </xf>
    <xf numFmtId="2" fontId="0" fillId="0" borderId="0" xfId="0" applyNumberFormat="1" applyAlignment="1">
      <alignment horizontal="right" vertical="top"/>
    </xf>
    <xf numFmtId="10" fontId="0" fillId="0" borderId="0" xfId="3" applyNumberFormat="1" applyFont="1">
      <alignment vertical="top"/>
    </xf>
    <xf numFmtId="165" fontId="0" fillId="0" borderId="0" xfId="1" applyFont="1">
      <alignment vertical="top"/>
    </xf>
    <xf numFmtId="164" fontId="4" fillId="0" borderId="5" xfId="2" applyFont="1" applyBorder="1" applyAlignment="1">
      <alignment horizontal="center" vertical="center" wrapText="1"/>
    </xf>
    <xf numFmtId="164" fontId="0" fillId="0" borderId="5" xfId="2" applyFont="1" applyBorder="1" applyAlignment="1">
      <alignment horizontal="center" vertical="center" wrapText="1"/>
    </xf>
    <xf numFmtId="164" fontId="3" fillId="0" borderId="5" xfId="2" applyBorder="1" applyAlignment="1">
      <alignment horizontal="center" vertical="center" wrapText="1"/>
    </xf>
    <xf numFmtId="0" fontId="3" fillId="0" borderId="0" xfId="0" applyFont="1">
      <alignment vertical="top"/>
    </xf>
    <xf numFmtId="0" fontId="3" fillId="5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4" fontId="0" fillId="0" borderId="0" xfId="0" applyNumberFormat="1">
      <alignment vertical="top"/>
    </xf>
    <xf numFmtId="164" fontId="4" fillId="5" borderId="5" xfId="2" applyFont="1" applyFill="1" applyBorder="1" applyAlignment="1">
      <alignment vertical="center"/>
    </xf>
    <xf numFmtId="166" fontId="3" fillId="5" borderId="5" xfId="3" applyNumberFormat="1" applyFill="1" applyBorder="1" applyAlignment="1">
      <alignment horizontal="center" vertical="center"/>
    </xf>
    <xf numFmtId="0" fontId="5" fillId="0" borderId="0" xfId="0" applyFont="1">
      <alignment vertical="top"/>
    </xf>
    <xf numFmtId="0" fontId="4" fillId="6" borderId="3" xfId="0" applyFont="1" applyFill="1" applyBorder="1" applyAlignment="1">
      <alignment vertical="center"/>
    </xf>
    <xf numFmtId="10" fontId="3" fillId="0" borderId="0" xfId="0" applyNumberFormat="1" applyFont="1">
      <alignment vertical="top"/>
    </xf>
    <xf numFmtId="10" fontId="0" fillId="0" borderId="0" xfId="0" applyNumberFormat="1">
      <alignment vertical="top"/>
    </xf>
    <xf numFmtId="164" fontId="4" fillId="0" borderId="20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0" fontId="0" fillId="5" borderId="22" xfId="0" applyFill="1" applyBorder="1" applyAlignment="1">
      <alignment horizontal="center" vertical="center" wrapText="1"/>
    </xf>
    <xf numFmtId="0" fontId="9" fillId="0" borderId="0" xfId="0" applyFont="1">
      <alignment vertical="top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164" fontId="0" fillId="5" borderId="5" xfId="2" applyFont="1" applyFill="1" applyBorder="1" applyAlignment="1">
      <alignment vertical="center"/>
    </xf>
    <xf numFmtId="167" fontId="0" fillId="0" borderId="0" xfId="0" applyNumberFormat="1">
      <alignment vertical="top"/>
    </xf>
    <xf numFmtId="0" fontId="4" fillId="6" borderId="5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7" fontId="9" fillId="0" borderId="0" xfId="0" applyNumberFormat="1" applyFont="1">
      <alignment vertical="top"/>
    </xf>
    <xf numFmtId="0" fontId="0" fillId="0" borderId="5" xfId="0" applyBorder="1" applyAlignment="1">
      <alignment horizontal="center" vertical="center" wrapText="1"/>
    </xf>
    <xf numFmtId="167" fontId="0" fillId="0" borderId="5" xfId="0" applyNumberFormat="1" applyBorder="1" applyAlignment="1">
      <alignment horizontal="center" vertical="center" wrapText="1"/>
    </xf>
    <xf numFmtId="0" fontId="10" fillId="0" borderId="0" xfId="0" applyFont="1">
      <alignment vertical="top"/>
    </xf>
    <xf numFmtId="167" fontId="3" fillId="0" borderId="5" xfId="0" applyNumberFormat="1" applyFont="1" applyBorder="1" applyAlignment="1">
      <alignment horizontal="center" vertical="center" wrapText="1"/>
    </xf>
    <xf numFmtId="10" fontId="0" fillId="5" borderId="5" xfId="3" applyNumberFormat="1" applyFont="1" applyFill="1" applyBorder="1" applyAlignment="1">
      <alignment horizontal="center" vertical="center"/>
    </xf>
    <xf numFmtId="164" fontId="4" fillId="5" borderId="28" xfId="2" applyFont="1" applyFill="1" applyBorder="1" applyAlignment="1">
      <alignment vertical="center"/>
    </xf>
    <xf numFmtId="10" fontId="0" fillId="0" borderId="5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0" fontId="0" fillId="5" borderId="5" xfId="0" applyNumberForma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64" fontId="4" fillId="0" borderId="30" xfId="2" applyFont="1" applyBorder="1" applyAlignment="1">
      <alignment horizontal="left" vertical="center" wrapText="1"/>
    </xf>
    <xf numFmtId="0" fontId="0" fillId="0" borderId="32" xfId="0" applyBorder="1" applyAlignment="1">
      <alignment horizontal="center" vertical="center" wrapText="1"/>
    </xf>
    <xf numFmtId="10" fontId="0" fillId="0" borderId="5" xfId="0" applyNumberFormat="1" applyBorder="1" applyAlignment="1">
      <alignment horizontal="center" vertical="center" wrapText="1"/>
    </xf>
    <xf numFmtId="0" fontId="4" fillId="0" borderId="0" xfId="0" applyFont="1">
      <alignment vertical="top"/>
    </xf>
    <xf numFmtId="168" fontId="3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8" fontId="0" fillId="0" borderId="5" xfId="0" applyNumberFormat="1" applyBorder="1" applyAlignment="1">
      <alignment horizontal="center" vertical="center"/>
    </xf>
    <xf numFmtId="166" fontId="3" fillId="0" borderId="5" xfId="3" applyNumberFormat="1" applyBorder="1" applyAlignment="1">
      <alignment horizontal="center" vertical="center"/>
    </xf>
    <xf numFmtId="164" fontId="4" fillId="5" borderId="20" xfId="2" applyFont="1" applyFill="1" applyBorder="1" applyAlignment="1">
      <alignment vertical="center"/>
    </xf>
    <xf numFmtId="43" fontId="0" fillId="0" borderId="0" xfId="0" applyNumberFormat="1">
      <alignment vertical="top"/>
    </xf>
    <xf numFmtId="0" fontId="11" fillId="0" borderId="5" xfId="2" applyNumberFormat="1" applyFont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0" borderId="5" xfId="0" applyFont="1" applyBorder="1">
      <alignment vertical="top"/>
    </xf>
    <xf numFmtId="164" fontId="3" fillId="0" borderId="5" xfId="2" applyBorder="1" applyAlignment="1">
      <alignment horizontal="center" vertical="center"/>
    </xf>
    <xf numFmtId="164" fontId="3" fillId="0" borderId="5" xfId="2" applyFont="1" applyBorder="1" applyAlignment="1">
      <alignment horizontal="center" vertical="center" wrapText="1"/>
    </xf>
    <xf numFmtId="164" fontId="3" fillId="0" borderId="5" xfId="2" applyFont="1" applyBorder="1" applyAlignment="1">
      <alignment horizontal="left" vertical="center" wrapText="1"/>
    </xf>
    <xf numFmtId="164" fontId="3" fillId="5" borderId="5" xfId="2" applyFont="1" applyFill="1" applyBorder="1" applyAlignment="1">
      <alignment vertical="center"/>
    </xf>
    <xf numFmtId="164" fontId="3" fillId="0" borderId="20" xfId="2" applyFont="1" applyBorder="1" applyAlignment="1">
      <alignment vertical="center"/>
    </xf>
    <xf numFmtId="164" fontId="3" fillId="0" borderId="5" xfId="2" applyFont="1" applyBorder="1" applyAlignment="1">
      <alignment vertical="center"/>
    </xf>
    <xf numFmtId="0" fontId="0" fillId="5" borderId="5" xfId="0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169" fontId="0" fillId="0" borderId="5" xfId="0" applyNumberFormat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6" fillId="0" borderId="29" xfId="0" applyFont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center" wrapText="1"/>
    </xf>
    <xf numFmtId="0" fontId="4" fillId="6" borderId="26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/>
    </xf>
    <xf numFmtId="0" fontId="4" fillId="5" borderId="21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0" fillId="5" borderId="18" xfId="0" applyFill="1" applyBorder="1" applyAlignment="1">
      <alignment horizontal="left" vertical="center" wrapText="1"/>
    </xf>
    <xf numFmtId="0" fontId="0" fillId="5" borderId="17" xfId="0" applyFill="1" applyBorder="1" applyAlignment="1">
      <alignment horizontal="left" vertical="center" wrapText="1"/>
    </xf>
    <xf numFmtId="0" fontId="0" fillId="5" borderId="16" xfId="0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top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10"/>
  <sheetViews>
    <sheetView tabSelected="1" view="pageBreakPreview" zoomScale="85" zoomScaleNormal="90" zoomScaleSheetLayoutView="85" workbookViewId="0">
      <selection activeCell="A36" sqref="A36:H36"/>
    </sheetView>
  </sheetViews>
  <sheetFormatPr defaultRowHeight="12.75" x14ac:dyDescent="0.2"/>
  <cols>
    <col min="1" max="1" width="3.85546875" style="2" customWidth="1"/>
    <col min="2" max="2" width="50.85546875" customWidth="1"/>
    <col min="3" max="3" width="10.28515625" customWidth="1"/>
    <col min="4" max="4" width="9.5703125" customWidth="1"/>
    <col min="5" max="5" width="11.28515625" customWidth="1"/>
    <col min="6" max="6" width="6.42578125" customWidth="1"/>
    <col min="7" max="7" width="16.28515625" customWidth="1"/>
    <col min="8" max="8" width="20.7109375" customWidth="1"/>
    <col min="9" max="9" width="12.85546875" style="1" customWidth="1"/>
    <col min="10" max="10" width="8" customWidth="1"/>
    <col min="11" max="11" width="16.7109375" customWidth="1"/>
    <col min="12" max="1029" width="9.140625" customWidth="1"/>
  </cols>
  <sheetData>
    <row r="1" spans="1:9" ht="16.149999999999999" customHeight="1" thickBot="1" x14ac:dyDescent="0.25">
      <c r="A1" s="86" t="s">
        <v>116</v>
      </c>
      <c r="B1" s="86"/>
      <c r="C1" s="86"/>
      <c r="D1" s="86"/>
      <c r="E1" s="86"/>
      <c r="F1" s="86"/>
      <c r="G1" s="86"/>
      <c r="H1" s="86"/>
      <c r="I1"/>
    </row>
    <row r="2" spans="1:9" ht="16.149999999999999" customHeight="1" thickBot="1" x14ac:dyDescent="0.25">
      <c r="A2" s="87" t="s">
        <v>115</v>
      </c>
      <c r="B2" s="87"/>
      <c r="C2" s="87"/>
      <c r="D2" s="87"/>
      <c r="E2" s="87"/>
      <c r="F2" s="87"/>
      <c r="G2" s="87"/>
      <c r="H2" s="87"/>
      <c r="I2"/>
    </row>
    <row r="3" spans="1:9" ht="16.149999999999999" customHeight="1" thickBot="1" x14ac:dyDescent="0.25">
      <c r="A3" s="84" t="s">
        <v>114</v>
      </c>
      <c r="B3" s="84"/>
      <c r="C3" s="84"/>
      <c r="D3" s="84"/>
      <c r="E3" s="84"/>
      <c r="F3" s="84"/>
      <c r="G3" s="84"/>
      <c r="H3" s="84"/>
      <c r="I3"/>
    </row>
    <row r="4" spans="1:9" ht="16.149999999999999" customHeight="1" x14ac:dyDescent="0.2">
      <c r="A4" s="67" t="s">
        <v>15</v>
      </c>
      <c r="B4" s="88" t="s">
        <v>113</v>
      </c>
      <c r="C4" s="88"/>
      <c r="D4" s="88"/>
      <c r="E4" s="88"/>
      <c r="F4" s="88"/>
      <c r="G4" s="88"/>
      <c r="H4" s="70"/>
      <c r="I4"/>
    </row>
    <row r="5" spans="1:9" ht="16.149999999999999" customHeight="1" x14ac:dyDescent="0.2">
      <c r="A5" s="67" t="s">
        <v>13</v>
      </c>
      <c r="B5" s="88" t="s">
        <v>112</v>
      </c>
      <c r="C5" s="88"/>
      <c r="D5" s="88"/>
      <c r="E5" s="88"/>
      <c r="F5" s="88"/>
      <c r="G5" s="88"/>
      <c r="H5" s="68" t="s">
        <v>125</v>
      </c>
      <c r="I5"/>
    </row>
    <row r="6" spans="1:9" ht="15.75" customHeight="1" x14ac:dyDescent="0.2">
      <c r="A6" s="10" t="s">
        <v>11</v>
      </c>
      <c r="B6" s="83" t="s">
        <v>110</v>
      </c>
      <c r="C6" s="83"/>
      <c r="D6" s="83"/>
      <c r="E6" s="83"/>
      <c r="F6" s="83"/>
      <c r="G6" s="83"/>
      <c r="I6"/>
    </row>
    <row r="7" spans="1:9" ht="16.149999999999999" customHeight="1" thickBot="1" x14ac:dyDescent="0.25">
      <c r="A7" s="10" t="s">
        <v>9</v>
      </c>
      <c r="B7" s="83" t="s">
        <v>109</v>
      </c>
      <c r="C7" s="83"/>
      <c r="D7" s="83"/>
      <c r="E7" s="83"/>
      <c r="F7" s="83"/>
      <c r="G7" s="83"/>
      <c r="H7" s="68">
        <v>6</v>
      </c>
      <c r="I7"/>
    </row>
    <row r="8" spans="1:9" ht="16.149999999999999" customHeight="1" thickBot="1" x14ac:dyDescent="0.25">
      <c r="A8" s="84" t="s">
        <v>108</v>
      </c>
      <c r="B8" s="84"/>
      <c r="C8" s="84"/>
      <c r="D8" s="84"/>
      <c r="E8" s="84"/>
      <c r="F8" s="84"/>
      <c r="G8" s="84"/>
      <c r="H8" s="84"/>
      <c r="I8"/>
    </row>
    <row r="9" spans="1:9" ht="14.25" customHeight="1" x14ac:dyDescent="0.2">
      <c r="A9" s="83" t="s">
        <v>107</v>
      </c>
      <c r="B9" s="83"/>
      <c r="C9" s="83"/>
      <c r="D9" s="83"/>
      <c r="E9" s="83"/>
      <c r="F9" s="83"/>
      <c r="G9" s="83"/>
      <c r="H9" s="51" t="s">
        <v>122</v>
      </c>
      <c r="I9"/>
    </row>
    <row r="10" spans="1:9" ht="16.149999999999999" customHeight="1" x14ac:dyDescent="0.2">
      <c r="A10" s="83" t="s">
        <v>106</v>
      </c>
      <c r="B10" s="83"/>
      <c r="C10" s="83"/>
      <c r="D10" s="83"/>
      <c r="E10" s="83"/>
      <c r="F10" s="83"/>
      <c r="G10" s="83"/>
      <c r="H10" s="10" t="s">
        <v>105</v>
      </c>
      <c r="I10"/>
    </row>
    <row r="11" spans="1:9" ht="16.149999999999999" customHeight="1" x14ac:dyDescent="0.2">
      <c r="A11" s="83" t="s">
        <v>104</v>
      </c>
      <c r="B11" s="83"/>
      <c r="C11" s="83"/>
      <c r="D11" s="83"/>
      <c r="E11" s="83"/>
      <c r="F11" s="83"/>
      <c r="G11" s="83"/>
      <c r="H11" s="10">
        <v>4</v>
      </c>
      <c r="I11"/>
    </row>
    <row r="12" spans="1:9" ht="16.149999999999999" customHeight="1" thickBot="1" x14ac:dyDescent="0.25">
      <c r="A12" s="85" t="s">
        <v>103</v>
      </c>
      <c r="B12" s="85"/>
      <c r="C12" s="85"/>
      <c r="D12" s="85"/>
      <c r="E12" s="85"/>
      <c r="F12" s="85"/>
      <c r="G12" s="85"/>
      <c r="H12" s="85"/>
      <c r="I12"/>
    </row>
    <row r="13" spans="1:9" ht="16.149999999999999" customHeight="1" thickBot="1" x14ac:dyDescent="0.25">
      <c r="A13" s="84" t="s">
        <v>102</v>
      </c>
      <c r="B13" s="84"/>
      <c r="C13" s="84"/>
      <c r="D13" s="84"/>
      <c r="E13" s="84"/>
      <c r="F13" s="84"/>
      <c r="G13" s="84"/>
      <c r="H13" s="84"/>
      <c r="I13"/>
    </row>
    <row r="14" spans="1:9" ht="17.25" customHeight="1" x14ac:dyDescent="0.2">
      <c r="A14" s="67">
        <v>1</v>
      </c>
      <c r="B14" s="83" t="s">
        <v>101</v>
      </c>
      <c r="C14" s="83"/>
      <c r="D14" s="83"/>
      <c r="E14" s="83"/>
      <c r="F14" s="83"/>
      <c r="G14" s="83"/>
      <c r="H14" s="10" t="s">
        <v>122</v>
      </c>
      <c r="I14"/>
    </row>
    <row r="15" spans="1:9" ht="16.149999999999999" customHeight="1" x14ac:dyDescent="0.2">
      <c r="A15" s="67">
        <v>2</v>
      </c>
      <c r="B15" s="83" t="s">
        <v>100</v>
      </c>
      <c r="C15" s="83"/>
      <c r="D15" s="83"/>
      <c r="E15" s="83"/>
      <c r="F15" s="83"/>
      <c r="G15" s="83"/>
      <c r="H15" s="74">
        <v>411005</v>
      </c>
      <c r="I15"/>
    </row>
    <row r="16" spans="1:9" ht="16.149999999999999" customHeight="1" x14ac:dyDescent="0.2">
      <c r="A16" s="67">
        <v>3</v>
      </c>
      <c r="B16" s="83" t="s">
        <v>99</v>
      </c>
      <c r="C16" s="83"/>
      <c r="D16" s="83"/>
      <c r="E16" s="83"/>
      <c r="F16" s="83"/>
      <c r="G16" s="83"/>
      <c r="H16" s="32"/>
      <c r="I16" s="11"/>
    </row>
    <row r="17" spans="1:10" ht="16.149999999999999" customHeight="1" x14ac:dyDescent="0.2">
      <c r="A17" s="10">
        <v>4</v>
      </c>
      <c r="B17" s="83" t="s">
        <v>98</v>
      </c>
      <c r="C17" s="83"/>
      <c r="D17" s="83"/>
      <c r="E17" s="83"/>
      <c r="F17" s="83"/>
      <c r="G17" s="83"/>
      <c r="H17" s="10"/>
      <c r="I17"/>
    </row>
    <row r="18" spans="1:10" ht="16.149999999999999" customHeight="1" thickBot="1" x14ac:dyDescent="0.25">
      <c r="A18" s="10">
        <v>5</v>
      </c>
      <c r="B18" s="83" t="s">
        <v>97</v>
      </c>
      <c r="C18" s="83"/>
      <c r="D18" s="83"/>
      <c r="E18" s="83"/>
      <c r="F18" s="83"/>
      <c r="G18" s="83"/>
      <c r="H18" s="66"/>
      <c r="I18"/>
    </row>
    <row r="19" spans="1:10" ht="16.149999999999999" customHeight="1" thickBot="1" x14ac:dyDescent="0.25">
      <c r="A19" s="84" t="s">
        <v>96</v>
      </c>
      <c r="B19" s="84"/>
      <c r="C19" s="84"/>
      <c r="D19" s="84"/>
      <c r="E19" s="84"/>
      <c r="F19" s="84"/>
      <c r="G19" s="84"/>
      <c r="H19" s="84"/>
      <c r="I19"/>
    </row>
    <row r="20" spans="1:10" ht="16.149999999999999" customHeight="1" x14ac:dyDescent="0.2">
      <c r="A20" s="13">
        <v>1</v>
      </c>
      <c r="B20" s="89" t="s">
        <v>95</v>
      </c>
      <c r="C20" s="89"/>
      <c r="D20" s="89"/>
      <c r="E20" s="89"/>
      <c r="F20" s="89"/>
      <c r="G20" s="89"/>
      <c r="H20" s="13" t="s">
        <v>16</v>
      </c>
      <c r="I20"/>
    </row>
    <row r="21" spans="1:10" ht="16.149999999999999" customHeight="1" x14ac:dyDescent="0.2">
      <c r="A21" s="10" t="s">
        <v>15</v>
      </c>
      <c r="B21" s="90" t="s">
        <v>94</v>
      </c>
      <c r="C21" s="90"/>
      <c r="D21" s="90"/>
      <c r="E21" s="90"/>
      <c r="F21" s="90"/>
      <c r="G21" s="90"/>
      <c r="H21" s="9">
        <f>H16</f>
        <v>0</v>
      </c>
      <c r="I21" s="11"/>
    </row>
    <row r="22" spans="1:10" ht="16.149999999999999" customHeight="1" x14ac:dyDescent="0.2">
      <c r="A22" s="10" t="s">
        <v>13</v>
      </c>
      <c r="B22" s="91" t="s">
        <v>93</v>
      </c>
      <c r="C22" s="92"/>
      <c r="D22" s="92"/>
      <c r="E22" s="92"/>
      <c r="F22" s="93"/>
      <c r="G22" s="64">
        <v>0</v>
      </c>
      <c r="H22" s="9">
        <v>0</v>
      </c>
      <c r="I22" s="65"/>
    </row>
    <row r="23" spans="1:10" ht="16.149999999999999" customHeight="1" x14ac:dyDescent="0.2">
      <c r="A23" s="10" t="s">
        <v>11</v>
      </c>
      <c r="B23" s="91" t="s">
        <v>92</v>
      </c>
      <c r="C23" s="92"/>
      <c r="D23" s="92"/>
      <c r="E23" s="92"/>
      <c r="F23" s="93"/>
      <c r="G23" s="64">
        <v>0</v>
      </c>
      <c r="H23" s="9">
        <v>0</v>
      </c>
      <c r="I23"/>
    </row>
    <row r="24" spans="1:10" ht="16.149999999999999" customHeight="1" x14ac:dyDescent="0.2">
      <c r="A24" s="10" t="s">
        <v>9</v>
      </c>
      <c r="B24" s="91" t="s">
        <v>91</v>
      </c>
      <c r="C24" s="92"/>
      <c r="D24" s="92"/>
      <c r="E24" s="92"/>
      <c r="F24" s="93"/>
      <c r="G24" s="64">
        <v>0</v>
      </c>
      <c r="H24" s="9">
        <v>0</v>
      </c>
      <c r="I24"/>
    </row>
    <row r="25" spans="1:10" ht="16.149999999999999" customHeight="1" x14ac:dyDescent="0.2">
      <c r="A25" s="10" t="s">
        <v>7</v>
      </c>
      <c r="B25" s="91" t="s">
        <v>90</v>
      </c>
      <c r="C25" s="91"/>
      <c r="D25" s="91"/>
      <c r="E25" s="91"/>
      <c r="F25" s="91"/>
      <c r="G25" s="91"/>
      <c r="H25" s="9">
        <v>0</v>
      </c>
      <c r="I25"/>
    </row>
    <row r="26" spans="1:10" ht="16.149999999999999" customHeight="1" x14ac:dyDescent="0.2">
      <c r="A26" s="10" t="s">
        <v>4</v>
      </c>
      <c r="B26" s="91" t="s">
        <v>89</v>
      </c>
      <c r="C26" s="91"/>
      <c r="D26" s="91"/>
      <c r="E26" s="91"/>
      <c r="F26" s="91"/>
      <c r="G26" s="91"/>
      <c r="H26" s="9">
        <v>0</v>
      </c>
      <c r="I26"/>
    </row>
    <row r="27" spans="1:10" ht="16.149999999999999" customHeight="1" x14ac:dyDescent="0.2">
      <c r="A27" s="10" t="s">
        <v>40</v>
      </c>
      <c r="B27" s="91" t="s">
        <v>31</v>
      </c>
      <c r="C27" s="91"/>
      <c r="D27" s="91"/>
      <c r="E27" s="91"/>
      <c r="F27" s="91"/>
      <c r="G27" s="91"/>
      <c r="H27" s="9">
        <v>0</v>
      </c>
      <c r="I27"/>
    </row>
    <row r="28" spans="1:10" ht="16.149999999999999" customHeight="1" thickBot="1" x14ac:dyDescent="0.25">
      <c r="A28" s="63"/>
      <c r="B28" s="100" t="s">
        <v>88</v>
      </c>
      <c r="C28" s="100"/>
      <c r="D28" s="100"/>
      <c r="E28" s="100"/>
      <c r="F28" s="100"/>
      <c r="G28" s="100"/>
      <c r="H28" s="62">
        <f>SUM(H21:H27)</f>
        <v>0</v>
      </c>
      <c r="I28" s="11"/>
    </row>
    <row r="29" spans="1:10" ht="16.149999999999999" customHeight="1" thickBot="1" x14ac:dyDescent="0.25">
      <c r="A29" s="84" t="s">
        <v>87</v>
      </c>
      <c r="B29" s="84"/>
      <c r="C29" s="84"/>
      <c r="D29" s="84"/>
      <c r="E29" s="84"/>
      <c r="F29" s="84"/>
      <c r="G29" s="84"/>
      <c r="H29" s="84"/>
      <c r="I29"/>
    </row>
    <row r="30" spans="1:10" ht="16.149999999999999" customHeight="1" x14ac:dyDescent="0.2">
      <c r="A30" s="101" t="s">
        <v>86</v>
      </c>
      <c r="B30" s="101"/>
      <c r="C30" s="101"/>
      <c r="D30" s="101"/>
      <c r="E30" s="101"/>
      <c r="F30" s="101"/>
      <c r="G30" s="101"/>
      <c r="H30" s="101"/>
      <c r="I30"/>
    </row>
    <row r="31" spans="1:10" ht="16.149999999999999" customHeight="1" x14ac:dyDescent="0.2">
      <c r="A31" s="13" t="s">
        <v>66</v>
      </c>
      <c r="B31" s="94" t="s">
        <v>85</v>
      </c>
      <c r="C31" s="94"/>
      <c r="D31" s="94"/>
      <c r="E31" s="94"/>
      <c r="F31" s="94"/>
      <c r="G31" s="94"/>
      <c r="H31" s="13" t="s">
        <v>16</v>
      </c>
      <c r="I31" s="35"/>
    </row>
    <row r="32" spans="1:10" ht="16.149999999999999" customHeight="1" x14ac:dyDescent="0.2">
      <c r="A32" s="61" t="s">
        <v>15</v>
      </c>
      <c r="B32" s="95" t="s">
        <v>84</v>
      </c>
      <c r="C32" s="96"/>
      <c r="D32" s="96"/>
      <c r="E32" s="96"/>
      <c r="F32" s="97"/>
      <c r="G32" s="60"/>
      <c r="H32" s="46">
        <f>ROUND((H16*G32),2)</f>
        <v>0</v>
      </c>
      <c r="I32"/>
      <c r="J32" s="38"/>
    </row>
    <row r="33" spans="1:11" ht="16.149999999999999" customHeight="1" x14ac:dyDescent="0.2">
      <c r="A33" s="58" t="s">
        <v>13</v>
      </c>
      <c r="B33" s="95" t="s">
        <v>83</v>
      </c>
      <c r="C33" s="96"/>
      <c r="D33" s="96"/>
      <c r="E33" s="96"/>
      <c r="F33" s="97"/>
      <c r="G33" s="59"/>
      <c r="H33" s="17">
        <f>ROUND((H16*G33),2)</f>
        <v>0</v>
      </c>
      <c r="I33"/>
    </row>
    <row r="34" spans="1:11" ht="16.149999999999999" customHeight="1" x14ac:dyDescent="0.2">
      <c r="A34" s="58" t="s">
        <v>11</v>
      </c>
      <c r="B34" s="95" t="s">
        <v>82</v>
      </c>
      <c r="C34" s="96"/>
      <c r="D34" s="96"/>
      <c r="E34" s="96"/>
      <c r="F34" s="97"/>
      <c r="G34" s="57"/>
      <c r="H34" s="17">
        <f>ROUND(($H$28*$G$34),2)</f>
        <v>0</v>
      </c>
      <c r="I34"/>
    </row>
    <row r="35" spans="1:11" ht="16.149999999999999" customHeight="1" x14ac:dyDescent="0.2">
      <c r="A35" s="98" t="s">
        <v>20</v>
      </c>
      <c r="B35" s="98"/>
      <c r="C35" s="98"/>
      <c r="D35" s="98"/>
      <c r="E35" s="98"/>
      <c r="F35" s="98"/>
      <c r="G35" s="98"/>
      <c r="H35" s="56">
        <f>ROUND((SUM(H32+H33+H34)),2)</f>
        <v>0</v>
      </c>
      <c r="I35"/>
    </row>
    <row r="36" spans="1:11" ht="31.35" customHeight="1" x14ac:dyDescent="0.2">
      <c r="A36" s="99" t="s">
        <v>81</v>
      </c>
      <c r="B36" s="99"/>
      <c r="C36" s="99"/>
      <c r="D36" s="99"/>
      <c r="E36" s="99"/>
      <c r="F36" s="99"/>
      <c r="G36" s="99"/>
      <c r="H36" s="99"/>
      <c r="I36"/>
    </row>
    <row r="37" spans="1:11" ht="17.100000000000001" customHeight="1" x14ac:dyDescent="0.2">
      <c r="A37" s="13" t="s">
        <v>64</v>
      </c>
      <c r="B37" s="108" t="s">
        <v>63</v>
      </c>
      <c r="C37" s="109"/>
      <c r="D37" s="109"/>
      <c r="E37" s="109"/>
      <c r="F37" s="110"/>
      <c r="G37" s="13" t="s">
        <v>28</v>
      </c>
      <c r="H37" s="13" t="s">
        <v>16</v>
      </c>
      <c r="I37"/>
    </row>
    <row r="38" spans="1:11" ht="17.100000000000001" customHeight="1" x14ac:dyDescent="0.2">
      <c r="A38" s="10" t="s">
        <v>15</v>
      </c>
      <c r="B38" s="102" t="s">
        <v>80</v>
      </c>
      <c r="C38" s="103"/>
      <c r="D38" s="103"/>
      <c r="E38" s="103"/>
      <c r="F38" s="104"/>
      <c r="G38" s="55">
        <v>0.2</v>
      </c>
      <c r="H38" s="46">
        <f>ROUND(((H28)*G38),2)</f>
        <v>0</v>
      </c>
      <c r="I38"/>
      <c r="K38" s="38"/>
    </row>
    <row r="39" spans="1:11" ht="17.100000000000001" customHeight="1" x14ac:dyDescent="0.2">
      <c r="A39" s="10" t="s">
        <v>13</v>
      </c>
      <c r="B39" s="102" t="s">
        <v>79</v>
      </c>
      <c r="C39" s="103"/>
      <c r="D39" s="103"/>
      <c r="E39" s="103"/>
      <c r="F39" s="104"/>
      <c r="G39" s="55">
        <v>2.5000000000000001E-2</v>
      </c>
      <c r="H39" s="46">
        <f>ROUND(((H28)*G39),2)</f>
        <v>0</v>
      </c>
      <c r="I39"/>
    </row>
    <row r="40" spans="1:11" ht="17.100000000000001" customHeight="1" x14ac:dyDescent="0.2">
      <c r="A40" s="10" t="s">
        <v>11</v>
      </c>
      <c r="B40" s="102" t="s">
        <v>78</v>
      </c>
      <c r="C40" s="103"/>
      <c r="D40" s="103"/>
      <c r="E40" s="103"/>
      <c r="F40" s="104"/>
      <c r="G40" s="18">
        <v>0.03</v>
      </c>
      <c r="H40" s="17">
        <f>ROUND(((H28)*G40),2)</f>
        <v>0</v>
      </c>
      <c r="I40"/>
    </row>
    <row r="41" spans="1:11" ht="17.100000000000001" customHeight="1" x14ac:dyDescent="0.2">
      <c r="A41" s="10" t="s">
        <v>9</v>
      </c>
      <c r="B41" s="102" t="s">
        <v>77</v>
      </c>
      <c r="C41" s="103"/>
      <c r="D41" s="103"/>
      <c r="E41" s="103"/>
      <c r="F41" s="104"/>
      <c r="G41" s="55">
        <v>1.4999999999999999E-2</v>
      </c>
      <c r="H41" s="46">
        <f>ROUND(((H28)*G41),2)</f>
        <v>0</v>
      </c>
      <c r="I41"/>
    </row>
    <row r="42" spans="1:11" ht="17.100000000000001" customHeight="1" x14ac:dyDescent="0.2">
      <c r="A42" s="10" t="s">
        <v>7</v>
      </c>
      <c r="B42" s="102" t="s">
        <v>76</v>
      </c>
      <c r="C42" s="103"/>
      <c r="D42" s="103"/>
      <c r="E42" s="103"/>
      <c r="F42" s="104"/>
      <c r="G42" s="55">
        <v>0.01</v>
      </c>
      <c r="H42" s="46">
        <f>ROUND(((H28)*G42),2)</f>
        <v>0</v>
      </c>
      <c r="I42"/>
    </row>
    <row r="43" spans="1:11" ht="17.100000000000001" customHeight="1" x14ac:dyDescent="0.2">
      <c r="A43" s="10" t="s">
        <v>4</v>
      </c>
      <c r="B43" s="102" t="s">
        <v>75</v>
      </c>
      <c r="C43" s="103"/>
      <c r="D43" s="103"/>
      <c r="E43" s="103"/>
      <c r="F43" s="104"/>
      <c r="G43" s="55">
        <v>6.0000000000000001E-3</v>
      </c>
      <c r="H43" s="46">
        <f>ROUND(((H28)*G43),2)</f>
        <v>0</v>
      </c>
      <c r="I43"/>
    </row>
    <row r="44" spans="1:11" ht="17.100000000000001" customHeight="1" x14ac:dyDescent="0.2">
      <c r="A44" s="10" t="s">
        <v>40</v>
      </c>
      <c r="B44" s="102" t="s">
        <v>74</v>
      </c>
      <c r="C44" s="103"/>
      <c r="D44" s="103"/>
      <c r="E44" s="103"/>
      <c r="F44" s="104"/>
      <c r="G44" s="18">
        <v>2E-3</v>
      </c>
      <c r="H44" s="17">
        <f>ROUND(((H28)*G44),2)</f>
        <v>0</v>
      </c>
      <c r="I44"/>
    </row>
    <row r="45" spans="1:11" ht="17.100000000000001" customHeight="1" x14ac:dyDescent="0.2">
      <c r="A45" s="10" t="s">
        <v>73</v>
      </c>
      <c r="B45" s="102" t="s">
        <v>72</v>
      </c>
      <c r="C45" s="103"/>
      <c r="D45" s="103"/>
      <c r="E45" s="103"/>
      <c r="F45" s="104"/>
      <c r="G45" s="55">
        <v>0.08</v>
      </c>
      <c r="H45" s="46">
        <f>ROUND(((H28)*G45),2)</f>
        <v>0</v>
      </c>
      <c r="I45"/>
    </row>
    <row r="46" spans="1:11" ht="16.149999999999999" customHeight="1" x14ac:dyDescent="0.2">
      <c r="A46" s="105" t="s">
        <v>20</v>
      </c>
      <c r="B46" s="106"/>
      <c r="C46" s="106"/>
      <c r="D46" s="106"/>
      <c r="E46" s="106"/>
      <c r="F46" s="107"/>
      <c r="G46" s="15">
        <f>SUM(G38:G45)</f>
        <v>0.36800000000000005</v>
      </c>
      <c r="H46" s="33">
        <f>ROUND((SUM(H38:H45)),2)</f>
        <v>0</v>
      </c>
      <c r="I46"/>
      <c r="J46" s="38"/>
    </row>
    <row r="47" spans="1:11" ht="16.149999999999999" customHeight="1" x14ac:dyDescent="0.2">
      <c r="A47" s="99" t="s">
        <v>71</v>
      </c>
      <c r="B47" s="99"/>
      <c r="C47" s="99"/>
      <c r="D47" s="99"/>
      <c r="E47" s="99"/>
      <c r="F47" s="99"/>
      <c r="G47" s="99"/>
      <c r="H47" s="99"/>
      <c r="I47"/>
    </row>
    <row r="48" spans="1:11" ht="16.149999999999999" customHeight="1" x14ac:dyDescent="0.2">
      <c r="A48" s="13" t="s">
        <v>62</v>
      </c>
      <c r="B48" s="89" t="s">
        <v>61</v>
      </c>
      <c r="C48" s="89"/>
      <c r="D48" s="89"/>
      <c r="E48" s="89"/>
      <c r="F48" s="89"/>
      <c r="G48" s="89"/>
      <c r="H48" s="13" t="s">
        <v>16</v>
      </c>
      <c r="I48"/>
    </row>
    <row r="49" spans="1:12" ht="16.149999999999999" customHeight="1" x14ac:dyDescent="0.2">
      <c r="A49" s="10" t="s">
        <v>15</v>
      </c>
      <c r="B49" s="102" t="s">
        <v>70</v>
      </c>
      <c r="C49" s="103"/>
      <c r="D49" s="103"/>
      <c r="E49" s="103"/>
      <c r="F49" s="104"/>
      <c r="G49" s="54"/>
      <c r="H49" s="25"/>
      <c r="I49" s="22"/>
      <c r="J49" s="47"/>
      <c r="K49" s="53"/>
    </row>
    <row r="50" spans="1:12" ht="16.149999999999999" customHeight="1" x14ac:dyDescent="0.2">
      <c r="A50" s="10" t="s">
        <v>13</v>
      </c>
      <c r="B50" s="102" t="s">
        <v>69</v>
      </c>
      <c r="C50" s="103"/>
      <c r="D50" s="103"/>
      <c r="E50" s="103"/>
      <c r="F50" s="104"/>
      <c r="G50" s="52"/>
      <c r="H50" s="25"/>
      <c r="I50" s="11"/>
      <c r="J50" s="47"/>
      <c r="K50" s="47"/>
    </row>
    <row r="51" spans="1:12" ht="16.149999999999999" customHeight="1" x14ac:dyDescent="0.2">
      <c r="A51" s="10" t="s">
        <v>11</v>
      </c>
      <c r="B51" s="102" t="s">
        <v>32</v>
      </c>
      <c r="C51" s="103"/>
      <c r="D51" s="103"/>
      <c r="E51" s="103"/>
      <c r="F51" s="104"/>
      <c r="G51" s="51"/>
      <c r="H51" s="25"/>
      <c r="I51" s="11"/>
      <c r="J51" s="50"/>
    </row>
    <row r="52" spans="1:12" ht="16.149999999999999" customHeight="1" x14ac:dyDescent="0.2">
      <c r="A52" s="49"/>
      <c r="B52" s="116" t="s">
        <v>68</v>
      </c>
      <c r="C52" s="116"/>
      <c r="D52" s="116"/>
      <c r="E52" s="116"/>
      <c r="F52" s="116"/>
      <c r="G52" s="116"/>
      <c r="H52" s="24">
        <f>ROUND((SUM(H49:H51)),2)</f>
        <v>0</v>
      </c>
      <c r="I52" s="11"/>
      <c r="J52" s="47"/>
      <c r="K52" s="47"/>
    </row>
    <row r="53" spans="1:12" ht="16.149999999999999" customHeight="1" x14ac:dyDescent="0.2">
      <c r="A53" s="101" t="s">
        <v>67</v>
      </c>
      <c r="B53" s="101"/>
      <c r="C53" s="101"/>
      <c r="D53" s="101"/>
      <c r="E53" s="101"/>
      <c r="F53" s="101"/>
      <c r="G53" s="101"/>
      <c r="H53" s="48" t="s">
        <v>16</v>
      </c>
      <c r="I53"/>
      <c r="L53" s="47"/>
    </row>
    <row r="54" spans="1:12" ht="16.149999999999999" customHeight="1" x14ac:dyDescent="0.2">
      <c r="A54" s="10" t="s">
        <v>66</v>
      </c>
      <c r="B54" s="111" t="s">
        <v>65</v>
      </c>
      <c r="C54" s="111"/>
      <c r="D54" s="111"/>
      <c r="E54" s="111"/>
      <c r="F54" s="111"/>
      <c r="G54" s="111"/>
      <c r="H54" s="46">
        <f>H35</f>
        <v>0</v>
      </c>
      <c r="I54"/>
      <c r="K54" s="47"/>
    </row>
    <row r="55" spans="1:12" ht="16.149999999999999" customHeight="1" x14ac:dyDescent="0.2">
      <c r="A55" s="10" t="s">
        <v>64</v>
      </c>
      <c r="B55" s="111" t="s">
        <v>63</v>
      </c>
      <c r="C55" s="111"/>
      <c r="D55" s="111"/>
      <c r="E55" s="111"/>
      <c r="F55" s="111"/>
      <c r="G55" s="111">
        <f>G26</f>
        <v>0</v>
      </c>
      <c r="H55" s="46">
        <f>H46</f>
        <v>0</v>
      </c>
      <c r="I55"/>
    </row>
    <row r="56" spans="1:12" ht="16.149999999999999" customHeight="1" x14ac:dyDescent="0.2">
      <c r="A56" s="10" t="s">
        <v>62</v>
      </c>
      <c r="B56" s="111" t="s">
        <v>61</v>
      </c>
      <c r="C56" s="111"/>
      <c r="D56" s="111"/>
      <c r="E56" s="111"/>
      <c r="F56" s="111"/>
      <c r="G56" s="111">
        <f>G20</f>
        <v>0</v>
      </c>
      <c r="H56" s="46">
        <f>H52</f>
        <v>0</v>
      </c>
      <c r="I56"/>
    </row>
    <row r="57" spans="1:12" ht="16.149999999999999" customHeight="1" thickBot="1" x14ac:dyDescent="0.25">
      <c r="A57" s="112" t="s">
        <v>20</v>
      </c>
      <c r="B57" s="112"/>
      <c r="C57" s="112"/>
      <c r="D57" s="112"/>
      <c r="E57" s="112"/>
      <c r="F57" s="112"/>
      <c r="G57" s="112"/>
      <c r="H57" s="14">
        <f>SUM(H54:H56)</f>
        <v>0</v>
      </c>
      <c r="I57"/>
    </row>
    <row r="58" spans="1:12" ht="16.149999999999999" customHeight="1" thickBot="1" x14ac:dyDescent="0.25">
      <c r="A58" s="84" t="s">
        <v>60</v>
      </c>
      <c r="B58" s="84"/>
      <c r="C58" s="84"/>
      <c r="D58" s="84"/>
      <c r="E58" s="84"/>
      <c r="F58" s="84"/>
      <c r="G58" s="84"/>
      <c r="H58" s="84"/>
      <c r="I58"/>
    </row>
    <row r="59" spans="1:12" ht="32.25" customHeight="1" x14ac:dyDescent="0.2">
      <c r="A59" s="45">
        <v>3</v>
      </c>
      <c r="B59" s="113" t="s">
        <v>59</v>
      </c>
      <c r="C59" s="114"/>
      <c r="D59" s="114"/>
      <c r="E59" s="114"/>
      <c r="F59" s="115"/>
      <c r="G59" s="44" t="s">
        <v>28</v>
      </c>
      <c r="H59" s="43" t="s">
        <v>16</v>
      </c>
      <c r="I59"/>
    </row>
    <row r="60" spans="1:12" ht="16.149999999999999" customHeight="1" x14ac:dyDescent="0.2">
      <c r="A60" s="41" t="s">
        <v>15</v>
      </c>
      <c r="B60" s="102" t="s">
        <v>58</v>
      </c>
      <c r="C60" s="103"/>
      <c r="D60" s="103"/>
      <c r="E60" s="103"/>
      <c r="F60" s="104"/>
      <c r="G60" s="18"/>
      <c r="H60" s="40">
        <f t="shared" ref="H60:H65" si="0">ROUND(($H$28*G60),2)</f>
        <v>0</v>
      </c>
      <c r="I60" s="42"/>
    </row>
    <row r="61" spans="1:12" ht="16.149999999999999" customHeight="1" x14ac:dyDescent="0.2">
      <c r="A61" s="41" t="s">
        <v>13</v>
      </c>
      <c r="B61" s="102" t="s">
        <v>57</v>
      </c>
      <c r="C61" s="103"/>
      <c r="D61" s="103"/>
      <c r="E61" s="103"/>
      <c r="F61" s="104"/>
      <c r="G61" s="18"/>
      <c r="H61" s="40">
        <f t="shared" si="0"/>
        <v>0</v>
      </c>
      <c r="I61"/>
    </row>
    <row r="62" spans="1:12" ht="15.75" customHeight="1" x14ac:dyDescent="0.2">
      <c r="A62" s="41" t="s">
        <v>11</v>
      </c>
      <c r="B62" s="102" t="s">
        <v>56</v>
      </c>
      <c r="C62" s="103"/>
      <c r="D62" s="103"/>
      <c r="E62" s="103"/>
      <c r="F62" s="104"/>
      <c r="G62" s="18"/>
      <c r="H62" s="40">
        <f t="shared" si="0"/>
        <v>0</v>
      </c>
      <c r="I62"/>
    </row>
    <row r="63" spans="1:12" ht="16.149999999999999" customHeight="1" x14ac:dyDescent="0.2">
      <c r="A63" s="41" t="s">
        <v>9</v>
      </c>
      <c r="B63" s="102" t="s">
        <v>55</v>
      </c>
      <c r="C63" s="103"/>
      <c r="D63" s="103"/>
      <c r="E63" s="103"/>
      <c r="F63" s="104"/>
      <c r="G63" s="18"/>
      <c r="H63" s="40">
        <f t="shared" si="0"/>
        <v>0</v>
      </c>
      <c r="I63"/>
    </row>
    <row r="64" spans="1:12" ht="15" customHeight="1" x14ac:dyDescent="0.2">
      <c r="A64" s="41" t="s">
        <v>7</v>
      </c>
      <c r="B64" s="102" t="s">
        <v>54</v>
      </c>
      <c r="C64" s="103"/>
      <c r="D64" s="103"/>
      <c r="E64" s="103"/>
      <c r="F64" s="104"/>
      <c r="G64" s="18"/>
      <c r="H64" s="40">
        <f t="shared" si="0"/>
        <v>0</v>
      </c>
      <c r="I64"/>
    </row>
    <row r="65" spans="1:10" ht="15" customHeight="1" x14ac:dyDescent="0.2">
      <c r="A65" s="41" t="s">
        <v>4</v>
      </c>
      <c r="B65" s="102" t="s">
        <v>53</v>
      </c>
      <c r="C65" s="103"/>
      <c r="D65" s="103"/>
      <c r="E65" s="103"/>
      <c r="F65" s="104"/>
      <c r="G65" s="18"/>
      <c r="H65" s="40">
        <f t="shared" si="0"/>
        <v>0</v>
      </c>
      <c r="I65"/>
    </row>
    <row r="66" spans="1:10" ht="16.149999999999999" customHeight="1" x14ac:dyDescent="0.2">
      <c r="A66" s="120" t="s">
        <v>20</v>
      </c>
      <c r="B66" s="106"/>
      <c r="C66" s="106"/>
      <c r="D66" s="106"/>
      <c r="E66" s="106"/>
      <c r="F66" s="107"/>
      <c r="G66" s="15"/>
      <c r="H66" s="72">
        <f>ROUND((SUM(H60:H65)),2)</f>
        <v>0</v>
      </c>
      <c r="I66"/>
      <c r="J66" s="38"/>
    </row>
    <row r="67" spans="1:10" ht="46.5" customHeight="1" x14ac:dyDescent="0.2">
      <c r="A67" s="117" t="s">
        <v>52</v>
      </c>
      <c r="B67" s="117"/>
      <c r="C67" s="117"/>
      <c r="D67" s="117"/>
      <c r="E67" s="117"/>
      <c r="F67" s="117"/>
      <c r="G67" s="117"/>
      <c r="H67" s="117"/>
      <c r="I67"/>
      <c r="J67" s="38"/>
    </row>
    <row r="68" spans="1:10" s="27" customFormat="1" ht="19.5" customHeight="1" thickBot="1" x14ac:dyDescent="0.25">
      <c r="A68" s="118" t="s">
        <v>51</v>
      </c>
      <c r="B68" s="118"/>
      <c r="C68" s="118"/>
      <c r="D68" s="118"/>
      <c r="E68" s="118"/>
      <c r="F68" s="118"/>
      <c r="G68" s="118"/>
      <c r="H68" s="118"/>
      <c r="J68" s="37"/>
    </row>
    <row r="69" spans="1:10" ht="16.149999999999999" customHeight="1" thickBot="1" x14ac:dyDescent="0.25">
      <c r="A69" s="84" t="s">
        <v>50</v>
      </c>
      <c r="B69" s="84"/>
      <c r="C69" s="84"/>
      <c r="D69" s="84"/>
      <c r="E69" s="84"/>
      <c r="F69" s="84"/>
      <c r="G69" s="84"/>
      <c r="H69" s="84"/>
      <c r="I69"/>
    </row>
    <row r="70" spans="1:10" ht="16.149999999999999" customHeight="1" x14ac:dyDescent="0.2">
      <c r="A70" s="119" t="s">
        <v>49</v>
      </c>
      <c r="B70" s="119"/>
      <c r="C70" s="119"/>
      <c r="D70" s="119"/>
      <c r="E70" s="119"/>
      <c r="F70" s="119"/>
      <c r="G70" s="119"/>
      <c r="H70" s="36"/>
      <c r="I70"/>
    </row>
    <row r="71" spans="1:10" ht="26.25" customHeight="1" x14ac:dyDescent="0.2">
      <c r="A71" s="13" t="s">
        <v>48</v>
      </c>
      <c r="B71" s="108" t="s">
        <v>47</v>
      </c>
      <c r="C71" s="109"/>
      <c r="D71" s="109"/>
      <c r="E71" s="109"/>
      <c r="F71" s="110"/>
      <c r="G71" s="13" t="s">
        <v>28</v>
      </c>
      <c r="H71" s="13" t="s">
        <v>16</v>
      </c>
      <c r="I71" s="35"/>
    </row>
    <row r="72" spans="1:10" ht="16.149999999999999" customHeight="1" x14ac:dyDescent="0.2">
      <c r="A72" s="10" t="s">
        <v>15</v>
      </c>
      <c r="B72" s="102" t="s">
        <v>46</v>
      </c>
      <c r="C72" s="103"/>
      <c r="D72" s="103"/>
      <c r="E72" s="103"/>
      <c r="F72" s="104"/>
      <c r="G72" s="71"/>
      <c r="H72" s="17">
        <f t="shared" ref="H72:H78" si="1">ROUND((($H$28)*G72),2)</f>
        <v>0</v>
      </c>
      <c r="I72"/>
    </row>
    <row r="73" spans="1:10" ht="16.149999999999999" customHeight="1" x14ac:dyDescent="0.2">
      <c r="A73" s="10" t="s">
        <v>13</v>
      </c>
      <c r="B73" s="128" t="s">
        <v>45</v>
      </c>
      <c r="C73" s="129"/>
      <c r="D73" s="129"/>
      <c r="E73" s="129"/>
      <c r="F73" s="130"/>
      <c r="G73" s="18"/>
      <c r="H73" s="17">
        <f t="shared" si="1"/>
        <v>0</v>
      </c>
      <c r="I73"/>
    </row>
    <row r="74" spans="1:10" ht="16.149999999999999" customHeight="1" x14ac:dyDescent="0.2">
      <c r="A74" s="10" t="s">
        <v>11</v>
      </c>
      <c r="B74" s="128" t="s">
        <v>44</v>
      </c>
      <c r="C74" s="129"/>
      <c r="D74" s="129"/>
      <c r="E74" s="129"/>
      <c r="F74" s="130"/>
      <c r="G74" s="18"/>
      <c r="H74" s="17">
        <f t="shared" si="1"/>
        <v>0</v>
      </c>
      <c r="I74" s="27"/>
    </row>
    <row r="75" spans="1:10" ht="15.75" customHeight="1" x14ac:dyDescent="0.2">
      <c r="A75" s="10" t="s">
        <v>9</v>
      </c>
      <c r="B75" s="128" t="s">
        <v>43</v>
      </c>
      <c r="C75" s="129"/>
      <c r="D75" s="129"/>
      <c r="E75" s="129"/>
      <c r="F75" s="130"/>
      <c r="G75" s="18"/>
      <c r="H75" s="17">
        <f t="shared" si="1"/>
        <v>0</v>
      </c>
      <c r="I75"/>
    </row>
    <row r="76" spans="1:10" ht="16.149999999999999" customHeight="1" x14ac:dyDescent="0.2">
      <c r="A76" s="10" t="s">
        <v>7</v>
      </c>
      <c r="B76" s="128" t="s">
        <v>42</v>
      </c>
      <c r="C76" s="129"/>
      <c r="D76" s="129"/>
      <c r="E76" s="129"/>
      <c r="F76" s="130"/>
      <c r="G76" s="18"/>
      <c r="H76" s="17">
        <f t="shared" si="1"/>
        <v>0</v>
      </c>
      <c r="I76"/>
    </row>
    <row r="77" spans="1:10" ht="16.149999999999999" customHeight="1" x14ac:dyDescent="0.2">
      <c r="A77" s="10" t="s">
        <v>4</v>
      </c>
      <c r="B77" s="128" t="s">
        <v>41</v>
      </c>
      <c r="C77" s="129"/>
      <c r="D77" s="129"/>
      <c r="E77" s="129"/>
      <c r="F77" s="130"/>
      <c r="G77" s="18"/>
      <c r="H77" s="17">
        <f t="shared" si="1"/>
        <v>0</v>
      </c>
      <c r="I77"/>
    </row>
    <row r="78" spans="1:10" ht="16.149999999999999" customHeight="1" x14ac:dyDescent="0.2">
      <c r="A78" s="28" t="s">
        <v>40</v>
      </c>
      <c r="B78" s="102" t="s">
        <v>39</v>
      </c>
      <c r="C78" s="103"/>
      <c r="D78" s="103"/>
      <c r="E78" s="103"/>
      <c r="F78" s="104"/>
      <c r="G78" s="18"/>
      <c r="H78" s="17">
        <f t="shared" si="1"/>
        <v>0</v>
      </c>
      <c r="I78"/>
    </row>
    <row r="79" spans="1:10" ht="16.149999999999999" customHeight="1" thickBot="1" x14ac:dyDescent="0.25">
      <c r="A79" s="121" t="s">
        <v>20</v>
      </c>
      <c r="B79" s="122"/>
      <c r="C79" s="122"/>
      <c r="D79" s="122"/>
      <c r="E79" s="122"/>
      <c r="F79" s="123"/>
      <c r="G79" s="15"/>
      <c r="H79" s="33">
        <f>ROUND((SUM(H72:H78)),2)</f>
        <v>0</v>
      </c>
      <c r="I79"/>
    </row>
    <row r="80" spans="1:10" ht="17.45" customHeight="1" thickBot="1" x14ac:dyDescent="0.25">
      <c r="A80" s="84" t="s">
        <v>38</v>
      </c>
      <c r="B80" s="84"/>
      <c r="C80" s="84"/>
      <c r="D80" s="84"/>
      <c r="E80" s="84"/>
      <c r="F80" s="84"/>
      <c r="G80" s="84"/>
      <c r="H80" s="84"/>
      <c r="I80"/>
      <c r="J80" s="32"/>
    </row>
    <row r="81" spans="1:10" ht="39" customHeight="1" x14ac:dyDescent="0.2">
      <c r="A81" s="13">
        <v>5</v>
      </c>
      <c r="B81" s="124" t="s">
        <v>37</v>
      </c>
      <c r="C81" s="125"/>
      <c r="D81" s="125"/>
      <c r="E81" s="125"/>
      <c r="F81" s="126"/>
      <c r="G81" s="31"/>
      <c r="H81" s="13" t="s">
        <v>36</v>
      </c>
      <c r="I81" s="11"/>
    </row>
    <row r="82" spans="1:10" ht="16.149999999999999" customHeight="1" x14ac:dyDescent="0.2">
      <c r="A82" s="10" t="s">
        <v>15</v>
      </c>
      <c r="B82" s="102" t="s">
        <v>35</v>
      </c>
      <c r="C82" s="103"/>
      <c r="D82" s="103"/>
      <c r="E82" s="103"/>
      <c r="F82" s="104"/>
      <c r="G82" s="26"/>
      <c r="H82" s="25"/>
      <c r="I82"/>
    </row>
    <row r="83" spans="1:10" ht="16.149999999999999" customHeight="1" x14ac:dyDescent="0.2">
      <c r="A83" s="10" t="s">
        <v>13</v>
      </c>
      <c r="B83" s="102" t="s">
        <v>34</v>
      </c>
      <c r="C83" s="103"/>
      <c r="D83" s="103"/>
      <c r="E83" s="103"/>
      <c r="F83" s="104"/>
      <c r="G83" s="26"/>
      <c r="H83" s="25"/>
      <c r="I83"/>
      <c r="J83" s="23"/>
    </row>
    <row r="84" spans="1:10" ht="16.149999999999999" customHeight="1" x14ac:dyDescent="0.2">
      <c r="A84" s="28" t="s">
        <v>11</v>
      </c>
      <c r="B84" s="127" t="s">
        <v>118</v>
      </c>
      <c r="C84" s="103"/>
      <c r="D84" s="103"/>
      <c r="E84" s="103"/>
      <c r="F84" s="104"/>
      <c r="G84" s="26"/>
      <c r="H84" s="25"/>
      <c r="I84"/>
      <c r="J84" s="23"/>
    </row>
    <row r="85" spans="1:10" ht="16.149999999999999" customHeight="1" x14ac:dyDescent="0.2">
      <c r="A85" s="28" t="s">
        <v>9</v>
      </c>
      <c r="B85" s="30" t="s">
        <v>32</v>
      </c>
      <c r="C85" s="29"/>
      <c r="D85" s="29"/>
      <c r="E85" s="29"/>
      <c r="F85" s="29"/>
      <c r="G85" s="26"/>
      <c r="H85" s="25"/>
      <c r="I85"/>
      <c r="J85" s="23"/>
    </row>
    <row r="86" spans="1:10" ht="16.149999999999999" customHeight="1" x14ac:dyDescent="0.2">
      <c r="A86" s="28" t="s">
        <v>7</v>
      </c>
      <c r="B86" s="27" t="s">
        <v>117</v>
      </c>
      <c r="G86" s="26"/>
      <c r="H86" s="25"/>
      <c r="I86"/>
      <c r="J86" s="23"/>
    </row>
    <row r="87" spans="1:10" ht="16.149999999999999" customHeight="1" thickBot="1" x14ac:dyDescent="0.25">
      <c r="A87" s="121" t="s">
        <v>20</v>
      </c>
      <c r="B87" s="122"/>
      <c r="C87" s="122"/>
      <c r="D87" s="122"/>
      <c r="E87" s="122"/>
      <c r="F87" s="122"/>
      <c r="G87" s="123"/>
      <c r="H87" s="24">
        <f>ROUND((SUM(H82:H86)),2)</f>
        <v>0</v>
      </c>
      <c r="I87"/>
      <c r="J87" s="23"/>
    </row>
    <row r="88" spans="1:10" ht="16.149999999999999" customHeight="1" thickBot="1" x14ac:dyDescent="0.25">
      <c r="A88" s="84" t="s">
        <v>30</v>
      </c>
      <c r="B88" s="84"/>
      <c r="C88" s="84"/>
      <c r="D88" s="84"/>
      <c r="E88" s="84"/>
      <c r="F88" s="84"/>
      <c r="G88" s="84"/>
      <c r="H88" s="84"/>
    </row>
    <row r="89" spans="1:10" ht="16.149999999999999" customHeight="1" x14ac:dyDescent="0.2">
      <c r="A89" s="13">
        <v>6</v>
      </c>
      <c r="B89" s="113" t="s">
        <v>29</v>
      </c>
      <c r="C89" s="114"/>
      <c r="D89" s="114"/>
      <c r="E89" s="114"/>
      <c r="F89" s="115"/>
      <c r="G89" s="13" t="s">
        <v>28</v>
      </c>
      <c r="H89" s="13" t="s">
        <v>16</v>
      </c>
      <c r="I89" s="22"/>
      <c r="J89" s="16"/>
    </row>
    <row r="90" spans="1:10" ht="16.149999999999999" customHeight="1" x14ac:dyDescent="0.2">
      <c r="A90" s="10" t="s">
        <v>15</v>
      </c>
      <c r="B90" s="131" t="s">
        <v>27</v>
      </c>
      <c r="C90" s="132"/>
      <c r="D90" s="132"/>
      <c r="E90" s="132"/>
      <c r="F90" s="133"/>
      <c r="G90" s="18"/>
      <c r="H90" s="17">
        <f>ROUND((H106*G90),2)</f>
        <v>0</v>
      </c>
      <c r="I90" s="22"/>
      <c r="J90" s="16"/>
    </row>
    <row r="91" spans="1:10" ht="16.149999999999999" customHeight="1" x14ac:dyDescent="0.2">
      <c r="A91" s="10" t="s">
        <v>13</v>
      </c>
      <c r="B91" s="131" t="s">
        <v>26</v>
      </c>
      <c r="C91" s="132"/>
      <c r="D91" s="132"/>
      <c r="E91" s="132"/>
      <c r="F91" s="133"/>
      <c r="G91" s="18"/>
      <c r="H91" s="17">
        <f>ROUND((SUM(H106+H90)*G91),2)</f>
        <v>0</v>
      </c>
      <c r="J91" s="16"/>
    </row>
    <row r="92" spans="1:10" ht="16.149999999999999" customHeight="1" x14ac:dyDescent="0.2">
      <c r="A92" s="10" t="s">
        <v>11</v>
      </c>
      <c r="B92" s="131" t="s">
        <v>25</v>
      </c>
      <c r="C92" s="132"/>
      <c r="D92" s="132"/>
      <c r="E92" s="132"/>
      <c r="F92" s="133"/>
      <c r="G92" s="18"/>
      <c r="H92" s="17"/>
      <c r="I92" s="22"/>
      <c r="J92" s="16"/>
    </row>
    <row r="93" spans="1:10" ht="16.149999999999999" customHeight="1" x14ac:dyDescent="0.2">
      <c r="A93" s="10"/>
      <c r="B93" s="131" t="s">
        <v>24</v>
      </c>
      <c r="C93" s="132"/>
      <c r="D93" s="132"/>
      <c r="E93" s="132"/>
      <c r="F93" s="133"/>
      <c r="G93" s="18"/>
      <c r="H93" s="17">
        <f>ROUND((H108*G93),2)</f>
        <v>0</v>
      </c>
      <c r="I93" s="11"/>
      <c r="J93" s="16"/>
    </row>
    <row r="94" spans="1:10" ht="16.149999999999999" customHeight="1" x14ac:dyDescent="0.2">
      <c r="A94" s="10"/>
      <c r="B94" s="131" t="s">
        <v>23</v>
      </c>
      <c r="C94" s="132"/>
      <c r="D94" s="132"/>
      <c r="E94" s="132"/>
      <c r="F94" s="133"/>
      <c r="G94" s="18"/>
      <c r="H94" s="17">
        <f>ROUND((H108*G94),2)</f>
        <v>0</v>
      </c>
      <c r="J94" s="21"/>
    </row>
    <row r="95" spans="1:10" ht="16.149999999999999" customHeight="1" x14ac:dyDescent="0.2">
      <c r="A95" s="10"/>
      <c r="B95" s="131" t="s">
        <v>22</v>
      </c>
      <c r="C95" s="132"/>
      <c r="D95" s="132"/>
      <c r="E95" s="132"/>
      <c r="F95" s="133"/>
      <c r="G95" s="20"/>
      <c r="H95" s="19">
        <f>ROUND((H108*G95),2)</f>
        <v>0</v>
      </c>
      <c r="I95" s="11"/>
      <c r="J95" s="16"/>
    </row>
    <row r="96" spans="1:10" ht="16.149999999999999" customHeight="1" x14ac:dyDescent="0.2">
      <c r="A96" s="10"/>
      <c r="B96" s="131" t="s">
        <v>21</v>
      </c>
      <c r="C96" s="132"/>
      <c r="D96" s="132"/>
      <c r="E96" s="132"/>
      <c r="F96" s="133"/>
      <c r="G96" s="18"/>
      <c r="H96" s="17">
        <f>ROUND((H108*G96),2)</f>
        <v>0</v>
      </c>
      <c r="J96" s="16"/>
    </row>
    <row r="97" spans="1:10" ht="16.149999999999999" customHeight="1" x14ac:dyDescent="0.2">
      <c r="A97" s="134" t="s">
        <v>20</v>
      </c>
      <c r="B97" s="135"/>
      <c r="C97" s="135"/>
      <c r="D97" s="135"/>
      <c r="E97" s="135"/>
      <c r="F97" s="136"/>
      <c r="G97" s="15"/>
      <c r="H97" s="14">
        <f>ROUND((SUM(H90:H96)),2)</f>
        <v>0</v>
      </c>
      <c r="I97" s="11"/>
    </row>
    <row r="98" spans="1:10" ht="43.5" customHeight="1" thickBot="1" x14ac:dyDescent="0.25">
      <c r="A98" s="137" t="s">
        <v>19</v>
      </c>
      <c r="B98" s="137"/>
      <c r="C98" s="137"/>
      <c r="D98" s="137"/>
      <c r="E98" s="137"/>
      <c r="F98" s="137"/>
      <c r="G98" s="137"/>
      <c r="H98" s="137"/>
      <c r="I98" s="11"/>
    </row>
    <row r="99" spans="1:10" ht="16.149999999999999" customHeight="1" thickBot="1" x14ac:dyDescent="0.25">
      <c r="A99" s="84" t="s">
        <v>18</v>
      </c>
      <c r="B99" s="84"/>
      <c r="C99" s="84"/>
      <c r="D99" s="84"/>
      <c r="E99" s="84"/>
      <c r="F99" s="84"/>
      <c r="G99" s="84"/>
      <c r="H99" s="84"/>
      <c r="I99"/>
    </row>
    <row r="100" spans="1:10" ht="16.149999999999999" customHeight="1" x14ac:dyDescent="0.2">
      <c r="A100" s="13"/>
      <c r="B100" s="89" t="s">
        <v>17</v>
      </c>
      <c r="C100" s="89"/>
      <c r="D100" s="89"/>
      <c r="E100" s="89"/>
      <c r="F100" s="89"/>
      <c r="G100" s="89"/>
      <c r="H100" s="13" t="s">
        <v>16</v>
      </c>
      <c r="I100" s="11"/>
    </row>
    <row r="101" spans="1:10" ht="16.149999999999999" customHeight="1" x14ac:dyDescent="0.2">
      <c r="A101" s="10" t="s">
        <v>15</v>
      </c>
      <c r="B101" s="83" t="s">
        <v>14</v>
      </c>
      <c r="C101" s="83"/>
      <c r="D101" s="83"/>
      <c r="E101" s="83"/>
      <c r="F101" s="83"/>
      <c r="G101" s="83"/>
      <c r="H101" s="9">
        <f>H28</f>
        <v>0</v>
      </c>
      <c r="I101" s="11"/>
    </row>
    <row r="102" spans="1:10" ht="16.149999999999999" customHeight="1" x14ac:dyDescent="0.2">
      <c r="A102" s="10" t="s">
        <v>13</v>
      </c>
      <c r="B102" s="83" t="s">
        <v>12</v>
      </c>
      <c r="C102" s="83"/>
      <c r="D102" s="83"/>
      <c r="E102" s="83"/>
      <c r="F102" s="83"/>
      <c r="G102" s="83"/>
      <c r="H102" s="9">
        <f>H57</f>
        <v>0</v>
      </c>
      <c r="I102" s="11"/>
    </row>
    <row r="103" spans="1:10" ht="16.149999999999999" customHeight="1" x14ac:dyDescent="0.2">
      <c r="A103" s="10" t="s">
        <v>11</v>
      </c>
      <c r="B103" s="83" t="s">
        <v>10</v>
      </c>
      <c r="C103" s="83"/>
      <c r="D103" s="83"/>
      <c r="E103" s="83"/>
      <c r="F103" s="83"/>
      <c r="G103" s="83"/>
      <c r="H103" s="9">
        <f>H66</f>
        <v>0</v>
      </c>
      <c r="I103" s="11"/>
    </row>
    <row r="104" spans="1:10" ht="16.149999999999999" customHeight="1" x14ac:dyDescent="0.2">
      <c r="A104" s="10" t="s">
        <v>9</v>
      </c>
      <c r="B104" s="138" t="s">
        <v>8</v>
      </c>
      <c r="C104" s="83"/>
      <c r="D104" s="83"/>
      <c r="E104" s="83"/>
      <c r="F104" s="83"/>
      <c r="G104" s="83"/>
      <c r="H104" s="9">
        <f>H79</f>
        <v>0</v>
      </c>
      <c r="I104" s="11"/>
    </row>
    <row r="105" spans="1:10" ht="16.149999999999999" customHeight="1" x14ac:dyDescent="0.2">
      <c r="A105" s="10" t="s">
        <v>7</v>
      </c>
      <c r="B105" s="138" t="s">
        <v>6</v>
      </c>
      <c r="C105" s="83"/>
      <c r="D105" s="83"/>
      <c r="E105" s="83"/>
      <c r="F105" s="83"/>
      <c r="G105" s="83"/>
      <c r="H105" s="9">
        <f>H87</f>
        <v>0</v>
      </c>
      <c r="I105" s="11"/>
    </row>
    <row r="106" spans="1:10" ht="16.149999999999999" customHeight="1" x14ac:dyDescent="0.2">
      <c r="A106" s="112" t="s">
        <v>5</v>
      </c>
      <c r="B106" s="112"/>
      <c r="C106" s="112"/>
      <c r="D106" s="112"/>
      <c r="E106" s="112"/>
      <c r="F106" s="112"/>
      <c r="G106" s="112"/>
      <c r="H106" s="12">
        <f>ROUND((H101+H102+H103+H104+H105),2)</f>
        <v>0</v>
      </c>
      <c r="I106" s="11"/>
    </row>
    <row r="107" spans="1:10" ht="16.149999999999999" customHeight="1" x14ac:dyDescent="0.2">
      <c r="A107" s="10" t="s">
        <v>4</v>
      </c>
      <c r="B107" s="83" t="s">
        <v>3</v>
      </c>
      <c r="C107" s="83"/>
      <c r="D107" s="83"/>
      <c r="E107" s="83"/>
      <c r="F107" s="83"/>
      <c r="G107" s="83"/>
      <c r="H107" s="9">
        <f>H97</f>
        <v>0</v>
      </c>
      <c r="I107" s="8"/>
      <c r="J107" s="7"/>
    </row>
    <row r="108" spans="1:10" ht="15" customHeight="1" x14ac:dyDescent="0.2">
      <c r="A108" s="139" t="s">
        <v>2</v>
      </c>
      <c r="B108" s="139"/>
      <c r="C108" s="139"/>
      <c r="D108" s="139"/>
      <c r="E108" s="139"/>
      <c r="F108" s="139"/>
      <c r="G108" s="139"/>
      <c r="H108" s="6">
        <f>ROUND((H106+H90+H91)/(1-(G93+G94+G95+G96)),2)</f>
        <v>0</v>
      </c>
      <c r="I108" s="3"/>
    </row>
    <row r="109" spans="1:10" ht="15" customHeight="1" x14ac:dyDescent="0.2">
      <c r="A109" s="140" t="s">
        <v>1</v>
      </c>
      <c r="B109" s="140"/>
      <c r="C109" s="140"/>
      <c r="D109" s="140"/>
      <c r="E109" s="140"/>
      <c r="F109" s="140"/>
      <c r="G109" s="140"/>
      <c r="H109" s="5">
        <f>ROUND((H108*H11),2)</f>
        <v>0</v>
      </c>
    </row>
    <row r="110" spans="1:10" ht="15" customHeight="1" x14ac:dyDescent="0.2">
      <c r="A110" s="141" t="s">
        <v>0</v>
      </c>
      <c r="B110" s="141"/>
      <c r="C110" s="141"/>
      <c r="D110" s="141"/>
      <c r="E110" s="141"/>
      <c r="F110" s="141"/>
      <c r="G110" s="141"/>
      <c r="H110" s="4">
        <f>ROUND((H109*12),2)</f>
        <v>0</v>
      </c>
      <c r="I110" s="3"/>
    </row>
  </sheetData>
  <mergeCells count="108">
    <mergeCell ref="B105:G105"/>
    <mergeCell ref="A106:G106"/>
    <mergeCell ref="B107:G107"/>
    <mergeCell ref="A108:G108"/>
    <mergeCell ref="A109:G109"/>
    <mergeCell ref="A110:G110"/>
    <mergeCell ref="A99:H99"/>
    <mergeCell ref="B100:G100"/>
    <mergeCell ref="B101:G101"/>
    <mergeCell ref="B102:G102"/>
    <mergeCell ref="B103:G103"/>
    <mergeCell ref="B104:G104"/>
    <mergeCell ref="B93:F93"/>
    <mergeCell ref="B94:F94"/>
    <mergeCell ref="B95:F95"/>
    <mergeCell ref="B96:F96"/>
    <mergeCell ref="A97:F97"/>
    <mergeCell ref="A98:H98"/>
    <mergeCell ref="A87:G87"/>
    <mergeCell ref="A88:H88"/>
    <mergeCell ref="B89:F89"/>
    <mergeCell ref="B90:F90"/>
    <mergeCell ref="B91:F91"/>
    <mergeCell ref="B92:F92"/>
    <mergeCell ref="A79:F79"/>
    <mergeCell ref="A80:H80"/>
    <mergeCell ref="B81:F81"/>
    <mergeCell ref="B82:F82"/>
    <mergeCell ref="B83:F83"/>
    <mergeCell ref="B84:F84"/>
    <mergeCell ref="B73:F73"/>
    <mergeCell ref="B74:F74"/>
    <mergeCell ref="B75:F75"/>
    <mergeCell ref="B76:F76"/>
    <mergeCell ref="B77:F77"/>
    <mergeCell ref="B78:F78"/>
    <mergeCell ref="A67:H67"/>
    <mergeCell ref="A68:H68"/>
    <mergeCell ref="A69:H69"/>
    <mergeCell ref="A70:G70"/>
    <mergeCell ref="B71:F71"/>
    <mergeCell ref="B72:F72"/>
    <mergeCell ref="B61:F61"/>
    <mergeCell ref="B62:F62"/>
    <mergeCell ref="B63:F63"/>
    <mergeCell ref="B64:F64"/>
    <mergeCell ref="B65:F65"/>
    <mergeCell ref="A66:F66"/>
    <mergeCell ref="B55:G55"/>
    <mergeCell ref="B56:G56"/>
    <mergeCell ref="A57:G57"/>
    <mergeCell ref="A58:H58"/>
    <mergeCell ref="B59:F59"/>
    <mergeCell ref="B60:F60"/>
    <mergeCell ref="B49:F49"/>
    <mergeCell ref="B50:F50"/>
    <mergeCell ref="B51:F51"/>
    <mergeCell ref="B52:G52"/>
    <mergeCell ref="A53:G53"/>
    <mergeCell ref="B54:G54"/>
    <mergeCell ref="B43:F43"/>
    <mergeCell ref="B44:F44"/>
    <mergeCell ref="B45:F45"/>
    <mergeCell ref="A46:F46"/>
    <mergeCell ref="A47:H47"/>
    <mergeCell ref="B48:G48"/>
    <mergeCell ref="B37:F37"/>
    <mergeCell ref="B38:F38"/>
    <mergeCell ref="B39:F39"/>
    <mergeCell ref="B40:F40"/>
    <mergeCell ref="B41:F41"/>
    <mergeCell ref="B42:F42"/>
    <mergeCell ref="B31:G31"/>
    <mergeCell ref="B32:F32"/>
    <mergeCell ref="B33:F33"/>
    <mergeCell ref="B34:F34"/>
    <mergeCell ref="A35:G35"/>
    <mergeCell ref="A36:H36"/>
    <mergeCell ref="B25:G25"/>
    <mergeCell ref="B26:G26"/>
    <mergeCell ref="B27:G27"/>
    <mergeCell ref="B28:G28"/>
    <mergeCell ref="A29:H29"/>
    <mergeCell ref="A30:H30"/>
    <mergeCell ref="A19:H19"/>
    <mergeCell ref="B20:G20"/>
    <mergeCell ref="B21:G21"/>
    <mergeCell ref="B22:F22"/>
    <mergeCell ref="B23:F23"/>
    <mergeCell ref="B24:F24"/>
    <mergeCell ref="A13:H13"/>
    <mergeCell ref="B14:G14"/>
    <mergeCell ref="B15:G15"/>
    <mergeCell ref="B16:G16"/>
    <mergeCell ref="B17:G17"/>
    <mergeCell ref="B18:G18"/>
    <mergeCell ref="B7:G7"/>
    <mergeCell ref="A8:H8"/>
    <mergeCell ref="A9:G9"/>
    <mergeCell ref="A10:G10"/>
    <mergeCell ref="A11:G11"/>
    <mergeCell ref="A12:H12"/>
    <mergeCell ref="A1:H1"/>
    <mergeCell ref="A2:H2"/>
    <mergeCell ref="A3:H3"/>
    <mergeCell ref="B4:G4"/>
    <mergeCell ref="B5:G5"/>
    <mergeCell ref="B6:G6"/>
  </mergeCells>
  <pageMargins left="0.62992125984251968" right="0.39370078740157483" top="0.78740157480314965" bottom="0.78740157480314965" header="0.51181102362204722" footer="0.51181102362204722"/>
  <pageSetup paperSize="9" scale="64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10"/>
  <sheetViews>
    <sheetView view="pageBreakPreview" zoomScale="70" zoomScaleNormal="90" zoomScaleSheetLayoutView="70" workbookViewId="0">
      <selection activeCell="J42" sqref="J42"/>
    </sheetView>
  </sheetViews>
  <sheetFormatPr defaultRowHeight="12.75" x14ac:dyDescent="0.2"/>
  <cols>
    <col min="1" max="1" width="3.85546875" style="2" customWidth="1"/>
    <col min="2" max="2" width="50.85546875" customWidth="1"/>
    <col min="3" max="3" width="10.28515625" customWidth="1"/>
    <col min="4" max="4" width="9.5703125" customWidth="1"/>
    <col min="5" max="5" width="11.28515625" customWidth="1"/>
    <col min="6" max="6" width="6.42578125" customWidth="1"/>
    <col min="7" max="7" width="16.28515625" customWidth="1"/>
    <col min="8" max="8" width="20.7109375" customWidth="1"/>
    <col min="9" max="9" width="12.85546875" style="1" customWidth="1"/>
    <col min="10" max="10" width="8" customWidth="1"/>
    <col min="11" max="11" width="16.7109375" customWidth="1"/>
    <col min="12" max="1029" width="9.140625" customWidth="1"/>
  </cols>
  <sheetData>
    <row r="1" spans="1:9" ht="16.149999999999999" customHeight="1" thickBot="1" x14ac:dyDescent="0.25">
      <c r="A1" s="86" t="s">
        <v>116</v>
      </c>
      <c r="B1" s="86"/>
      <c r="C1" s="86"/>
      <c r="D1" s="86"/>
      <c r="E1" s="86"/>
      <c r="F1" s="86"/>
      <c r="G1" s="86"/>
      <c r="H1" s="86"/>
      <c r="I1"/>
    </row>
    <row r="2" spans="1:9" ht="16.149999999999999" customHeight="1" thickBot="1" x14ac:dyDescent="0.25">
      <c r="A2" s="87" t="s">
        <v>115</v>
      </c>
      <c r="B2" s="87"/>
      <c r="C2" s="87"/>
      <c r="D2" s="87"/>
      <c r="E2" s="87"/>
      <c r="F2" s="87"/>
      <c r="G2" s="87"/>
      <c r="H2" s="87"/>
      <c r="I2"/>
    </row>
    <row r="3" spans="1:9" ht="16.149999999999999" customHeight="1" thickBot="1" x14ac:dyDescent="0.25">
      <c r="A3" s="84" t="s">
        <v>114</v>
      </c>
      <c r="B3" s="84"/>
      <c r="C3" s="84"/>
      <c r="D3" s="84"/>
      <c r="E3" s="84"/>
      <c r="F3" s="84"/>
      <c r="G3" s="84"/>
      <c r="H3" s="84"/>
      <c r="I3"/>
    </row>
    <row r="4" spans="1:9" ht="16.149999999999999" customHeight="1" x14ac:dyDescent="0.2">
      <c r="A4" s="67" t="s">
        <v>15</v>
      </c>
      <c r="B4" s="88" t="s">
        <v>113</v>
      </c>
      <c r="C4" s="88"/>
      <c r="D4" s="88"/>
      <c r="E4" s="88"/>
      <c r="F4" s="88"/>
      <c r="G4" s="88"/>
      <c r="H4" s="70"/>
      <c r="I4"/>
    </row>
    <row r="5" spans="1:9" ht="16.149999999999999" customHeight="1" x14ac:dyDescent="0.2">
      <c r="A5" s="67" t="s">
        <v>13</v>
      </c>
      <c r="B5" s="88" t="s">
        <v>112</v>
      </c>
      <c r="C5" s="88"/>
      <c r="D5" s="88"/>
      <c r="E5" s="88"/>
      <c r="F5" s="88"/>
      <c r="G5" s="88"/>
      <c r="H5" s="68" t="s">
        <v>111</v>
      </c>
      <c r="I5"/>
    </row>
    <row r="6" spans="1:9" ht="15.75" customHeight="1" x14ac:dyDescent="0.2">
      <c r="A6" s="10" t="s">
        <v>11</v>
      </c>
      <c r="B6" s="83" t="s">
        <v>110</v>
      </c>
      <c r="C6" s="83"/>
      <c r="D6" s="83"/>
      <c r="E6" s="83"/>
      <c r="F6" s="83"/>
      <c r="G6" s="83"/>
      <c r="H6" s="69"/>
      <c r="I6"/>
    </row>
    <row r="7" spans="1:9" ht="16.149999999999999" customHeight="1" thickBot="1" x14ac:dyDescent="0.25">
      <c r="A7" s="10" t="s">
        <v>9</v>
      </c>
      <c r="B7" s="83" t="s">
        <v>109</v>
      </c>
      <c r="C7" s="83"/>
      <c r="D7" s="83"/>
      <c r="E7" s="83"/>
      <c r="F7" s="83"/>
      <c r="G7" s="83"/>
      <c r="H7" s="68">
        <v>6</v>
      </c>
      <c r="I7"/>
    </row>
    <row r="8" spans="1:9" ht="16.149999999999999" customHeight="1" thickBot="1" x14ac:dyDescent="0.25">
      <c r="A8" s="84" t="s">
        <v>108</v>
      </c>
      <c r="B8" s="84"/>
      <c r="C8" s="84"/>
      <c r="D8" s="84"/>
      <c r="E8" s="84"/>
      <c r="F8" s="84"/>
      <c r="G8" s="84"/>
      <c r="H8" s="84"/>
      <c r="I8"/>
    </row>
    <row r="9" spans="1:9" ht="14.25" customHeight="1" x14ac:dyDescent="0.2">
      <c r="A9" s="83" t="s">
        <v>107</v>
      </c>
      <c r="B9" s="83"/>
      <c r="C9" s="83"/>
      <c r="D9" s="83"/>
      <c r="E9" s="83"/>
      <c r="F9" s="83"/>
      <c r="G9" s="83"/>
      <c r="H9" s="51" t="s">
        <v>122</v>
      </c>
      <c r="I9"/>
    </row>
    <row r="10" spans="1:9" ht="16.149999999999999" customHeight="1" x14ac:dyDescent="0.2">
      <c r="A10" s="83" t="s">
        <v>106</v>
      </c>
      <c r="B10" s="83"/>
      <c r="C10" s="83"/>
      <c r="D10" s="83"/>
      <c r="E10" s="83"/>
      <c r="F10" s="83"/>
      <c r="G10" s="83"/>
      <c r="H10" s="10" t="s">
        <v>105</v>
      </c>
      <c r="I10"/>
    </row>
    <row r="11" spans="1:9" ht="16.149999999999999" customHeight="1" x14ac:dyDescent="0.2">
      <c r="A11" s="83" t="s">
        <v>104</v>
      </c>
      <c r="B11" s="83"/>
      <c r="C11" s="83"/>
      <c r="D11" s="83"/>
      <c r="E11" s="83"/>
      <c r="F11" s="83"/>
      <c r="G11" s="83"/>
      <c r="H11" s="10">
        <v>2</v>
      </c>
      <c r="I11"/>
    </row>
    <row r="12" spans="1:9" ht="16.149999999999999" customHeight="1" thickBot="1" x14ac:dyDescent="0.25">
      <c r="A12" s="85" t="s">
        <v>103</v>
      </c>
      <c r="B12" s="85"/>
      <c r="C12" s="85"/>
      <c r="D12" s="85"/>
      <c r="E12" s="85"/>
      <c r="F12" s="85"/>
      <c r="G12" s="85"/>
      <c r="H12" s="85"/>
      <c r="I12"/>
    </row>
    <row r="13" spans="1:9" ht="16.149999999999999" customHeight="1" thickBot="1" x14ac:dyDescent="0.25">
      <c r="A13" s="84" t="s">
        <v>102</v>
      </c>
      <c r="B13" s="84"/>
      <c r="C13" s="84"/>
      <c r="D13" s="84"/>
      <c r="E13" s="84"/>
      <c r="F13" s="84"/>
      <c r="G13" s="84"/>
      <c r="H13" s="84"/>
      <c r="I13"/>
    </row>
    <row r="14" spans="1:9" ht="17.25" customHeight="1" x14ac:dyDescent="0.2">
      <c r="A14" s="67">
        <v>1</v>
      </c>
      <c r="B14" s="83" t="s">
        <v>101</v>
      </c>
      <c r="C14" s="83"/>
      <c r="D14" s="83"/>
      <c r="E14" s="83"/>
      <c r="F14" s="83"/>
      <c r="G14" s="83"/>
      <c r="H14" s="10" t="s">
        <v>122</v>
      </c>
      <c r="I14"/>
    </row>
    <row r="15" spans="1:9" ht="16.149999999999999" customHeight="1" x14ac:dyDescent="0.2">
      <c r="A15" s="67">
        <v>2</v>
      </c>
      <c r="B15" s="83" t="s">
        <v>100</v>
      </c>
      <c r="C15" s="83"/>
      <c r="D15" s="83"/>
      <c r="E15" s="83"/>
      <c r="F15" s="83"/>
      <c r="G15" s="83"/>
      <c r="H15" s="74">
        <v>411005</v>
      </c>
      <c r="I15"/>
    </row>
    <row r="16" spans="1:9" ht="16.149999999999999" customHeight="1" x14ac:dyDescent="0.2">
      <c r="A16" s="67">
        <v>3</v>
      </c>
      <c r="B16" s="83" t="s">
        <v>99</v>
      </c>
      <c r="C16" s="83"/>
      <c r="D16" s="83"/>
      <c r="E16" s="83"/>
      <c r="F16" s="83"/>
      <c r="G16" s="83"/>
      <c r="H16" s="32"/>
      <c r="I16" s="11"/>
    </row>
    <row r="17" spans="1:10" ht="16.149999999999999" customHeight="1" x14ac:dyDescent="0.2">
      <c r="A17" s="10">
        <v>4</v>
      </c>
      <c r="B17" s="83" t="s">
        <v>98</v>
      </c>
      <c r="C17" s="83"/>
      <c r="D17" s="83"/>
      <c r="E17" s="83"/>
      <c r="F17" s="83"/>
      <c r="G17" s="83"/>
      <c r="H17" s="10"/>
      <c r="I17"/>
    </row>
    <row r="18" spans="1:10" ht="16.149999999999999" customHeight="1" thickBot="1" x14ac:dyDescent="0.25">
      <c r="A18" s="10">
        <v>5</v>
      </c>
      <c r="B18" s="83" t="s">
        <v>97</v>
      </c>
      <c r="C18" s="83"/>
      <c r="D18" s="83"/>
      <c r="E18" s="83"/>
      <c r="F18" s="83"/>
      <c r="G18" s="83"/>
      <c r="H18" s="66"/>
      <c r="I18"/>
    </row>
    <row r="19" spans="1:10" ht="16.149999999999999" customHeight="1" thickBot="1" x14ac:dyDescent="0.25">
      <c r="A19" s="84" t="s">
        <v>96</v>
      </c>
      <c r="B19" s="84"/>
      <c r="C19" s="84"/>
      <c r="D19" s="84"/>
      <c r="E19" s="84"/>
      <c r="F19" s="84"/>
      <c r="G19" s="84"/>
      <c r="H19" s="84"/>
      <c r="I19"/>
    </row>
    <row r="20" spans="1:10" ht="16.149999999999999" customHeight="1" x14ac:dyDescent="0.2">
      <c r="A20" s="13">
        <v>1</v>
      </c>
      <c r="B20" s="89" t="s">
        <v>95</v>
      </c>
      <c r="C20" s="89"/>
      <c r="D20" s="89"/>
      <c r="E20" s="89"/>
      <c r="F20" s="89"/>
      <c r="G20" s="89"/>
      <c r="H20" s="13" t="s">
        <v>16</v>
      </c>
      <c r="I20"/>
    </row>
    <row r="21" spans="1:10" ht="16.149999999999999" customHeight="1" x14ac:dyDescent="0.2">
      <c r="A21" s="10" t="s">
        <v>15</v>
      </c>
      <c r="B21" s="90" t="s">
        <v>94</v>
      </c>
      <c r="C21" s="90"/>
      <c r="D21" s="90"/>
      <c r="E21" s="90"/>
      <c r="F21" s="90"/>
      <c r="G21" s="90"/>
      <c r="H21" s="9">
        <f>H16</f>
        <v>0</v>
      </c>
      <c r="I21" s="11"/>
    </row>
    <row r="22" spans="1:10" ht="16.149999999999999" customHeight="1" x14ac:dyDescent="0.2">
      <c r="A22" s="10" t="s">
        <v>13</v>
      </c>
      <c r="B22" s="91" t="s">
        <v>93</v>
      </c>
      <c r="C22" s="92"/>
      <c r="D22" s="92"/>
      <c r="E22" s="92"/>
      <c r="F22" s="93"/>
      <c r="G22" s="64">
        <v>0</v>
      </c>
      <c r="H22" s="9">
        <v>0</v>
      </c>
      <c r="I22" s="65"/>
    </row>
    <row r="23" spans="1:10" ht="16.149999999999999" customHeight="1" x14ac:dyDescent="0.2">
      <c r="A23" s="10" t="s">
        <v>11</v>
      </c>
      <c r="B23" s="91" t="s">
        <v>92</v>
      </c>
      <c r="C23" s="92"/>
      <c r="D23" s="92"/>
      <c r="E23" s="92"/>
      <c r="F23" s="93"/>
      <c r="G23" s="64">
        <v>0</v>
      </c>
      <c r="H23" s="9">
        <v>0</v>
      </c>
      <c r="I23"/>
    </row>
    <row r="24" spans="1:10" ht="16.149999999999999" customHeight="1" x14ac:dyDescent="0.2">
      <c r="A24" s="10" t="s">
        <v>9</v>
      </c>
      <c r="B24" s="91" t="s">
        <v>91</v>
      </c>
      <c r="C24" s="92"/>
      <c r="D24" s="92"/>
      <c r="E24" s="92"/>
      <c r="F24" s="93"/>
      <c r="G24" s="64">
        <v>0</v>
      </c>
      <c r="H24" s="9">
        <v>0</v>
      </c>
      <c r="I24"/>
    </row>
    <row r="25" spans="1:10" ht="16.149999999999999" customHeight="1" x14ac:dyDescent="0.2">
      <c r="A25" s="10" t="s">
        <v>7</v>
      </c>
      <c r="B25" s="91" t="s">
        <v>90</v>
      </c>
      <c r="C25" s="91"/>
      <c r="D25" s="91"/>
      <c r="E25" s="91"/>
      <c r="F25" s="91"/>
      <c r="G25" s="91"/>
      <c r="H25" s="9">
        <v>0</v>
      </c>
      <c r="I25"/>
    </row>
    <row r="26" spans="1:10" ht="16.149999999999999" customHeight="1" x14ac:dyDescent="0.2">
      <c r="A26" s="10" t="s">
        <v>4</v>
      </c>
      <c r="B26" s="91" t="s">
        <v>89</v>
      </c>
      <c r="C26" s="91"/>
      <c r="D26" s="91"/>
      <c r="E26" s="91"/>
      <c r="F26" s="91"/>
      <c r="G26" s="91"/>
      <c r="H26" s="9">
        <v>0</v>
      </c>
      <c r="I26"/>
    </row>
    <row r="27" spans="1:10" ht="16.149999999999999" customHeight="1" x14ac:dyDescent="0.2">
      <c r="A27" s="10" t="s">
        <v>40</v>
      </c>
      <c r="B27" s="91" t="s">
        <v>31</v>
      </c>
      <c r="C27" s="91"/>
      <c r="D27" s="91"/>
      <c r="E27" s="91"/>
      <c r="F27" s="91"/>
      <c r="G27" s="91"/>
      <c r="H27" s="9">
        <v>0</v>
      </c>
      <c r="I27"/>
    </row>
    <row r="28" spans="1:10" ht="16.149999999999999" customHeight="1" thickBot="1" x14ac:dyDescent="0.25">
      <c r="A28" s="63"/>
      <c r="B28" s="100" t="s">
        <v>88</v>
      </c>
      <c r="C28" s="100"/>
      <c r="D28" s="100"/>
      <c r="E28" s="100"/>
      <c r="F28" s="100"/>
      <c r="G28" s="100"/>
      <c r="H28" s="62">
        <f>SUM(H21:H27)</f>
        <v>0</v>
      </c>
      <c r="I28" s="11"/>
    </row>
    <row r="29" spans="1:10" ht="16.149999999999999" customHeight="1" thickBot="1" x14ac:dyDescent="0.25">
      <c r="A29" s="84" t="s">
        <v>87</v>
      </c>
      <c r="B29" s="84"/>
      <c r="C29" s="84"/>
      <c r="D29" s="84"/>
      <c r="E29" s="84"/>
      <c r="F29" s="84"/>
      <c r="G29" s="84"/>
      <c r="H29" s="84"/>
      <c r="I29"/>
    </row>
    <row r="30" spans="1:10" ht="16.149999999999999" customHeight="1" x14ac:dyDescent="0.2">
      <c r="A30" s="101" t="s">
        <v>86</v>
      </c>
      <c r="B30" s="101"/>
      <c r="C30" s="101"/>
      <c r="D30" s="101"/>
      <c r="E30" s="101"/>
      <c r="F30" s="101"/>
      <c r="G30" s="101"/>
      <c r="H30" s="101"/>
      <c r="I30"/>
    </row>
    <row r="31" spans="1:10" ht="16.149999999999999" customHeight="1" x14ac:dyDescent="0.2">
      <c r="A31" s="13" t="s">
        <v>66</v>
      </c>
      <c r="B31" s="94" t="s">
        <v>85</v>
      </c>
      <c r="C31" s="94"/>
      <c r="D31" s="94"/>
      <c r="E31" s="94"/>
      <c r="F31" s="94"/>
      <c r="G31" s="94"/>
      <c r="H31" s="13" t="s">
        <v>16</v>
      </c>
      <c r="I31" s="35"/>
    </row>
    <row r="32" spans="1:10" ht="16.149999999999999" customHeight="1" x14ac:dyDescent="0.2">
      <c r="A32" s="61" t="s">
        <v>15</v>
      </c>
      <c r="B32" s="95" t="s">
        <v>84</v>
      </c>
      <c r="C32" s="96"/>
      <c r="D32" s="96"/>
      <c r="E32" s="96"/>
      <c r="F32" s="97"/>
      <c r="G32" s="60"/>
      <c r="H32" s="46">
        <f>ROUND((H16*G32),2)</f>
        <v>0</v>
      </c>
      <c r="I32"/>
      <c r="J32" s="38"/>
    </row>
    <row r="33" spans="1:11" ht="16.149999999999999" customHeight="1" x14ac:dyDescent="0.2">
      <c r="A33" s="58" t="s">
        <v>13</v>
      </c>
      <c r="B33" s="95" t="s">
        <v>83</v>
      </c>
      <c r="C33" s="96"/>
      <c r="D33" s="96"/>
      <c r="E33" s="96"/>
      <c r="F33" s="97"/>
      <c r="G33" s="59"/>
      <c r="H33" s="17">
        <f>ROUND((H16*G33),2)</f>
        <v>0</v>
      </c>
      <c r="I33"/>
    </row>
    <row r="34" spans="1:11" ht="16.149999999999999" customHeight="1" x14ac:dyDescent="0.2">
      <c r="A34" s="58" t="s">
        <v>11</v>
      </c>
      <c r="B34" s="95" t="s">
        <v>82</v>
      </c>
      <c r="C34" s="96"/>
      <c r="D34" s="96"/>
      <c r="E34" s="96"/>
      <c r="F34" s="97"/>
      <c r="G34" s="57"/>
      <c r="H34" s="17">
        <f>ROUND(($H$28*$G$34),2)</f>
        <v>0</v>
      </c>
      <c r="I34"/>
    </row>
    <row r="35" spans="1:11" ht="16.149999999999999" customHeight="1" x14ac:dyDescent="0.2">
      <c r="A35" s="98" t="s">
        <v>20</v>
      </c>
      <c r="B35" s="98"/>
      <c r="C35" s="98"/>
      <c r="D35" s="98"/>
      <c r="E35" s="98"/>
      <c r="F35" s="98"/>
      <c r="G35" s="98"/>
      <c r="H35" s="56">
        <f>ROUND((SUM(H32+H33+H34)),2)</f>
        <v>0</v>
      </c>
      <c r="I35"/>
    </row>
    <row r="36" spans="1:11" ht="31.35" customHeight="1" x14ac:dyDescent="0.2">
      <c r="A36" s="99" t="s">
        <v>81</v>
      </c>
      <c r="B36" s="99"/>
      <c r="C36" s="99"/>
      <c r="D36" s="99"/>
      <c r="E36" s="99"/>
      <c r="F36" s="99"/>
      <c r="G36" s="99"/>
      <c r="H36" s="99"/>
      <c r="I36"/>
    </row>
    <row r="37" spans="1:11" ht="17.100000000000001" customHeight="1" x14ac:dyDescent="0.2">
      <c r="A37" s="13" t="s">
        <v>64</v>
      </c>
      <c r="B37" s="108" t="s">
        <v>63</v>
      </c>
      <c r="C37" s="109"/>
      <c r="D37" s="109"/>
      <c r="E37" s="109"/>
      <c r="F37" s="110"/>
      <c r="G37" s="13" t="s">
        <v>28</v>
      </c>
      <c r="H37" s="13" t="s">
        <v>16</v>
      </c>
      <c r="I37"/>
    </row>
    <row r="38" spans="1:11" ht="17.100000000000001" customHeight="1" x14ac:dyDescent="0.2">
      <c r="A38" s="10" t="s">
        <v>15</v>
      </c>
      <c r="B38" s="102" t="s">
        <v>80</v>
      </c>
      <c r="C38" s="103"/>
      <c r="D38" s="103"/>
      <c r="E38" s="103"/>
      <c r="F38" s="104"/>
      <c r="G38" s="55">
        <v>0.2</v>
      </c>
      <c r="H38" s="46">
        <f>ROUND(((H28)*G38),2)</f>
        <v>0</v>
      </c>
      <c r="I38"/>
      <c r="K38" s="38"/>
    </row>
    <row r="39" spans="1:11" ht="17.100000000000001" customHeight="1" x14ac:dyDescent="0.2">
      <c r="A39" s="10" t="s">
        <v>13</v>
      </c>
      <c r="B39" s="102" t="s">
        <v>79</v>
      </c>
      <c r="C39" s="103"/>
      <c r="D39" s="103"/>
      <c r="E39" s="103"/>
      <c r="F39" s="104"/>
      <c r="G39" s="55">
        <v>2.5000000000000001E-2</v>
      </c>
      <c r="H39" s="46">
        <f>ROUND(((H28)*G39),2)</f>
        <v>0</v>
      </c>
      <c r="I39"/>
    </row>
    <row r="40" spans="1:11" ht="17.100000000000001" customHeight="1" x14ac:dyDescent="0.2">
      <c r="A40" s="10" t="s">
        <v>11</v>
      </c>
      <c r="B40" s="102" t="s">
        <v>78</v>
      </c>
      <c r="C40" s="103"/>
      <c r="D40" s="103"/>
      <c r="E40" s="103"/>
      <c r="F40" s="104"/>
      <c r="G40" s="18">
        <v>0.03</v>
      </c>
      <c r="H40" s="17">
        <f>ROUND(((H28)*G40),2)</f>
        <v>0</v>
      </c>
      <c r="I40"/>
    </row>
    <row r="41" spans="1:11" ht="17.100000000000001" customHeight="1" x14ac:dyDescent="0.2">
      <c r="A41" s="10" t="s">
        <v>9</v>
      </c>
      <c r="B41" s="102" t="s">
        <v>77</v>
      </c>
      <c r="C41" s="103"/>
      <c r="D41" s="103"/>
      <c r="E41" s="103"/>
      <c r="F41" s="104"/>
      <c r="G41" s="55">
        <v>1.4999999999999999E-2</v>
      </c>
      <c r="H41" s="46">
        <f>ROUND(((H28)*G41),2)</f>
        <v>0</v>
      </c>
      <c r="I41"/>
    </row>
    <row r="42" spans="1:11" ht="17.100000000000001" customHeight="1" x14ac:dyDescent="0.2">
      <c r="A42" s="10" t="s">
        <v>7</v>
      </c>
      <c r="B42" s="102" t="s">
        <v>76</v>
      </c>
      <c r="C42" s="103"/>
      <c r="D42" s="103"/>
      <c r="E42" s="103"/>
      <c r="F42" s="104"/>
      <c r="G42" s="55">
        <v>0.01</v>
      </c>
      <c r="H42" s="46">
        <f>ROUND(((H28)*G42),2)</f>
        <v>0</v>
      </c>
      <c r="I42"/>
    </row>
    <row r="43" spans="1:11" ht="17.100000000000001" customHeight="1" x14ac:dyDescent="0.2">
      <c r="A43" s="10" t="s">
        <v>4</v>
      </c>
      <c r="B43" s="102" t="s">
        <v>75</v>
      </c>
      <c r="C43" s="103"/>
      <c r="D43" s="103"/>
      <c r="E43" s="103"/>
      <c r="F43" s="104"/>
      <c r="G43" s="55">
        <v>6.0000000000000001E-3</v>
      </c>
      <c r="H43" s="46">
        <f>ROUND(((H28)*G43),2)</f>
        <v>0</v>
      </c>
      <c r="I43"/>
    </row>
    <row r="44" spans="1:11" ht="17.100000000000001" customHeight="1" x14ac:dyDescent="0.2">
      <c r="A44" s="10" t="s">
        <v>40</v>
      </c>
      <c r="B44" s="102" t="s">
        <v>74</v>
      </c>
      <c r="C44" s="103"/>
      <c r="D44" s="103"/>
      <c r="E44" s="103"/>
      <c r="F44" s="104"/>
      <c r="G44" s="18">
        <v>2E-3</v>
      </c>
      <c r="H44" s="17">
        <f>ROUND(((H28)*G44),2)</f>
        <v>0</v>
      </c>
      <c r="I44"/>
    </row>
    <row r="45" spans="1:11" ht="17.100000000000001" customHeight="1" x14ac:dyDescent="0.2">
      <c r="A45" s="10" t="s">
        <v>73</v>
      </c>
      <c r="B45" s="102" t="s">
        <v>72</v>
      </c>
      <c r="C45" s="103"/>
      <c r="D45" s="103"/>
      <c r="E45" s="103"/>
      <c r="F45" s="104"/>
      <c r="G45" s="55">
        <v>0.08</v>
      </c>
      <c r="H45" s="46">
        <f>ROUND(((H28)*G45),2)</f>
        <v>0</v>
      </c>
      <c r="I45"/>
    </row>
    <row r="46" spans="1:11" ht="16.149999999999999" customHeight="1" x14ac:dyDescent="0.2">
      <c r="A46" s="105" t="s">
        <v>20</v>
      </c>
      <c r="B46" s="106"/>
      <c r="C46" s="106"/>
      <c r="D46" s="106"/>
      <c r="E46" s="106"/>
      <c r="F46" s="107"/>
      <c r="G46" s="15">
        <f>SUM(G38:G45)</f>
        <v>0.36800000000000005</v>
      </c>
      <c r="H46" s="33">
        <f>ROUND((SUM(H38:H45)),2)</f>
        <v>0</v>
      </c>
      <c r="I46"/>
      <c r="J46" s="38"/>
    </row>
    <row r="47" spans="1:11" ht="16.149999999999999" customHeight="1" x14ac:dyDescent="0.2">
      <c r="A47" s="99" t="s">
        <v>71</v>
      </c>
      <c r="B47" s="99"/>
      <c r="C47" s="99"/>
      <c r="D47" s="99"/>
      <c r="E47" s="99"/>
      <c r="F47" s="99"/>
      <c r="G47" s="99"/>
      <c r="H47" s="99"/>
      <c r="I47"/>
    </row>
    <row r="48" spans="1:11" ht="16.149999999999999" customHeight="1" x14ac:dyDescent="0.2">
      <c r="A48" s="13" t="s">
        <v>62</v>
      </c>
      <c r="B48" s="89" t="s">
        <v>61</v>
      </c>
      <c r="C48" s="89"/>
      <c r="D48" s="89"/>
      <c r="E48" s="89"/>
      <c r="F48" s="89"/>
      <c r="G48" s="89"/>
      <c r="H48" s="13" t="s">
        <v>16</v>
      </c>
      <c r="I48"/>
    </row>
    <row r="49" spans="1:12" ht="16.149999999999999" customHeight="1" x14ac:dyDescent="0.2">
      <c r="A49" s="10" t="s">
        <v>15</v>
      </c>
      <c r="B49" s="102" t="s">
        <v>70</v>
      </c>
      <c r="C49" s="103"/>
      <c r="D49" s="103"/>
      <c r="E49" s="103"/>
      <c r="F49" s="104"/>
      <c r="G49" s="54"/>
      <c r="H49" s="79" t="s">
        <v>131</v>
      </c>
      <c r="I49" s="22"/>
      <c r="J49" s="47"/>
      <c r="K49" s="53"/>
    </row>
    <row r="50" spans="1:12" ht="16.149999999999999" customHeight="1" x14ac:dyDescent="0.2">
      <c r="A50" s="10" t="s">
        <v>13</v>
      </c>
      <c r="B50" s="102" t="s">
        <v>69</v>
      </c>
      <c r="C50" s="103"/>
      <c r="D50" s="103"/>
      <c r="E50" s="103"/>
      <c r="F50" s="104"/>
      <c r="G50" s="52"/>
      <c r="H50" s="79" t="s">
        <v>131</v>
      </c>
      <c r="I50" s="11"/>
      <c r="J50" s="47"/>
      <c r="K50" s="47"/>
    </row>
    <row r="51" spans="1:12" ht="16.149999999999999" customHeight="1" x14ac:dyDescent="0.2">
      <c r="A51" s="10" t="s">
        <v>11</v>
      </c>
      <c r="B51" s="102" t="s">
        <v>32</v>
      </c>
      <c r="C51" s="103"/>
      <c r="D51" s="103"/>
      <c r="E51" s="103"/>
      <c r="F51" s="104"/>
      <c r="G51" s="51"/>
      <c r="H51" s="79" t="s">
        <v>131</v>
      </c>
      <c r="I51" s="11"/>
      <c r="J51" s="50"/>
    </row>
    <row r="52" spans="1:12" ht="16.149999999999999" customHeight="1" x14ac:dyDescent="0.2">
      <c r="A52" s="49"/>
      <c r="B52" s="116" t="s">
        <v>68</v>
      </c>
      <c r="C52" s="116"/>
      <c r="D52" s="116"/>
      <c r="E52" s="116"/>
      <c r="F52" s="116"/>
      <c r="G52" s="116"/>
      <c r="H52" s="24">
        <f>ROUND((SUM(H49:H51)),2)</f>
        <v>0</v>
      </c>
      <c r="I52" s="11"/>
      <c r="J52" s="47"/>
      <c r="K52" s="47"/>
    </row>
    <row r="53" spans="1:12" ht="16.149999999999999" customHeight="1" x14ac:dyDescent="0.2">
      <c r="A53" s="101" t="s">
        <v>67</v>
      </c>
      <c r="B53" s="101"/>
      <c r="C53" s="101"/>
      <c r="D53" s="101"/>
      <c r="E53" s="101"/>
      <c r="F53" s="101"/>
      <c r="G53" s="101"/>
      <c r="H53" s="48" t="s">
        <v>16</v>
      </c>
      <c r="I53"/>
      <c r="L53" s="47"/>
    </row>
    <row r="54" spans="1:12" ht="16.149999999999999" customHeight="1" x14ac:dyDescent="0.2">
      <c r="A54" s="10" t="s">
        <v>66</v>
      </c>
      <c r="B54" s="111" t="s">
        <v>65</v>
      </c>
      <c r="C54" s="111"/>
      <c r="D54" s="111"/>
      <c r="E54" s="111"/>
      <c r="F54" s="111"/>
      <c r="G54" s="111"/>
      <c r="H54" s="46">
        <f>H35</f>
        <v>0</v>
      </c>
      <c r="I54"/>
      <c r="K54" s="47"/>
    </row>
    <row r="55" spans="1:12" ht="16.149999999999999" customHeight="1" x14ac:dyDescent="0.2">
      <c r="A55" s="10" t="s">
        <v>64</v>
      </c>
      <c r="B55" s="111" t="s">
        <v>63</v>
      </c>
      <c r="C55" s="111"/>
      <c r="D55" s="111"/>
      <c r="E55" s="111"/>
      <c r="F55" s="111"/>
      <c r="G55" s="111">
        <f>G26</f>
        <v>0</v>
      </c>
      <c r="H55" s="46">
        <f>H46</f>
        <v>0</v>
      </c>
      <c r="I55"/>
    </row>
    <row r="56" spans="1:12" ht="16.149999999999999" customHeight="1" x14ac:dyDescent="0.2">
      <c r="A56" s="10" t="s">
        <v>62</v>
      </c>
      <c r="B56" s="111" t="s">
        <v>61</v>
      </c>
      <c r="C56" s="111"/>
      <c r="D56" s="111"/>
      <c r="E56" s="111"/>
      <c r="F56" s="111"/>
      <c r="G56" s="111">
        <f>G20</f>
        <v>0</v>
      </c>
      <c r="H56" s="46">
        <f>H52</f>
        <v>0</v>
      </c>
      <c r="I56"/>
    </row>
    <row r="57" spans="1:12" ht="16.149999999999999" customHeight="1" thickBot="1" x14ac:dyDescent="0.25">
      <c r="A57" s="112" t="s">
        <v>20</v>
      </c>
      <c r="B57" s="112"/>
      <c r="C57" s="112"/>
      <c r="D57" s="112"/>
      <c r="E57" s="112"/>
      <c r="F57" s="112"/>
      <c r="G57" s="112"/>
      <c r="H57" s="14">
        <f>SUM(H54:H56)</f>
        <v>0</v>
      </c>
      <c r="I57"/>
    </row>
    <row r="58" spans="1:12" ht="16.149999999999999" customHeight="1" thickBot="1" x14ac:dyDescent="0.25">
      <c r="A58" s="84" t="s">
        <v>60</v>
      </c>
      <c r="B58" s="84"/>
      <c r="C58" s="84"/>
      <c r="D58" s="84"/>
      <c r="E58" s="84"/>
      <c r="F58" s="84"/>
      <c r="G58" s="84"/>
      <c r="H58" s="84"/>
      <c r="I58"/>
    </row>
    <row r="59" spans="1:12" ht="32.25" customHeight="1" x14ac:dyDescent="0.2">
      <c r="A59" s="45">
        <v>3</v>
      </c>
      <c r="B59" s="113" t="s">
        <v>59</v>
      </c>
      <c r="C59" s="114"/>
      <c r="D59" s="114"/>
      <c r="E59" s="114"/>
      <c r="F59" s="115"/>
      <c r="G59" s="44" t="s">
        <v>28</v>
      </c>
      <c r="H59" s="43" t="s">
        <v>16</v>
      </c>
      <c r="I59"/>
    </row>
    <row r="60" spans="1:12" ht="16.149999999999999" customHeight="1" x14ac:dyDescent="0.2">
      <c r="A60" s="41" t="s">
        <v>15</v>
      </c>
      <c r="B60" s="102" t="s">
        <v>58</v>
      </c>
      <c r="C60" s="103"/>
      <c r="D60" s="103"/>
      <c r="E60" s="103"/>
      <c r="F60" s="104"/>
      <c r="G60" s="18"/>
      <c r="H60" s="40">
        <f t="shared" ref="H60:H65" si="0">ROUND(($H$28*G60),2)</f>
        <v>0</v>
      </c>
      <c r="I60" s="42"/>
    </row>
    <row r="61" spans="1:12" ht="16.149999999999999" customHeight="1" x14ac:dyDescent="0.2">
      <c r="A61" s="41" t="s">
        <v>13</v>
      </c>
      <c r="B61" s="102" t="s">
        <v>57</v>
      </c>
      <c r="C61" s="103"/>
      <c r="D61" s="103"/>
      <c r="E61" s="103"/>
      <c r="F61" s="104"/>
      <c r="G61" s="18"/>
      <c r="H61" s="40">
        <f t="shared" si="0"/>
        <v>0</v>
      </c>
      <c r="I61"/>
    </row>
    <row r="62" spans="1:12" ht="15.75" customHeight="1" x14ac:dyDescent="0.2">
      <c r="A62" s="41" t="s">
        <v>11</v>
      </c>
      <c r="B62" s="102" t="s">
        <v>56</v>
      </c>
      <c r="C62" s="103"/>
      <c r="D62" s="103"/>
      <c r="E62" s="103"/>
      <c r="F62" s="104"/>
      <c r="G62" s="18"/>
      <c r="H62" s="40">
        <f t="shared" si="0"/>
        <v>0</v>
      </c>
      <c r="I62"/>
    </row>
    <row r="63" spans="1:12" ht="16.149999999999999" customHeight="1" x14ac:dyDescent="0.2">
      <c r="A63" s="41" t="s">
        <v>9</v>
      </c>
      <c r="B63" s="102" t="s">
        <v>55</v>
      </c>
      <c r="C63" s="103"/>
      <c r="D63" s="103"/>
      <c r="E63" s="103"/>
      <c r="F63" s="104"/>
      <c r="G63" s="18"/>
      <c r="H63" s="40">
        <f t="shared" si="0"/>
        <v>0</v>
      </c>
      <c r="I63"/>
    </row>
    <row r="64" spans="1:12" ht="15" customHeight="1" x14ac:dyDescent="0.2">
      <c r="A64" s="41" t="s">
        <v>7</v>
      </c>
      <c r="B64" s="102" t="s">
        <v>54</v>
      </c>
      <c r="C64" s="103"/>
      <c r="D64" s="103"/>
      <c r="E64" s="103"/>
      <c r="F64" s="104"/>
      <c r="G64" s="18"/>
      <c r="H64" s="40">
        <f t="shared" si="0"/>
        <v>0</v>
      </c>
      <c r="I64"/>
    </row>
    <row r="65" spans="1:10" ht="15" customHeight="1" x14ac:dyDescent="0.2">
      <c r="A65" s="41" t="s">
        <v>4</v>
      </c>
      <c r="B65" s="102" t="s">
        <v>53</v>
      </c>
      <c r="C65" s="103"/>
      <c r="D65" s="103"/>
      <c r="E65" s="103"/>
      <c r="F65" s="104"/>
      <c r="G65" s="18"/>
      <c r="H65" s="40">
        <f t="shared" si="0"/>
        <v>0</v>
      </c>
      <c r="I65"/>
    </row>
    <row r="66" spans="1:10" ht="16.149999999999999" customHeight="1" x14ac:dyDescent="0.2">
      <c r="A66" s="120" t="s">
        <v>20</v>
      </c>
      <c r="B66" s="106"/>
      <c r="C66" s="106"/>
      <c r="D66" s="106"/>
      <c r="E66" s="106"/>
      <c r="F66" s="107"/>
      <c r="G66" s="15"/>
      <c r="H66" s="39">
        <f>ROUND((SUM(H60:H65)),2)</f>
        <v>0</v>
      </c>
      <c r="I66"/>
      <c r="J66" s="38"/>
    </row>
    <row r="67" spans="1:10" ht="46.5" customHeight="1" x14ac:dyDescent="0.2">
      <c r="A67" s="117" t="s">
        <v>52</v>
      </c>
      <c r="B67" s="117"/>
      <c r="C67" s="117"/>
      <c r="D67" s="117"/>
      <c r="E67" s="117"/>
      <c r="F67" s="117"/>
      <c r="G67" s="117"/>
      <c r="H67" s="117"/>
      <c r="I67"/>
      <c r="J67" s="38"/>
    </row>
    <row r="68" spans="1:10" s="27" customFormat="1" ht="19.5" customHeight="1" thickBot="1" x14ac:dyDescent="0.25">
      <c r="A68" s="118" t="s">
        <v>51</v>
      </c>
      <c r="B68" s="118"/>
      <c r="C68" s="118"/>
      <c r="D68" s="118"/>
      <c r="E68" s="118"/>
      <c r="F68" s="118"/>
      <c r="G68" s="118"/>
      <c r="H68" s="118"/>
      <c r="J68" s="37"/>
    </row>
    <row r="69" spans="1:10" ht="16.149999999999999" customHeight="1" thickBot="1" x14ac:dyDescent="0.25">
      <c r="A69" s="84" t="s">
        <v>50</v>
      </c>
      <c r="B69" s="84"/>
      <c r="C69" s="84"/>
      <c r="D69" s="84"/>
      <c r="E69" s="84"/>
      <c r="F69" s="84"/>
      <c r="G69" s="84"/>
      <c r="H69" s="84"/>
      <c r="I69"/>
    </row>
    <row r="70" spans="1:10" ht="16.149999999999999" customHeight="1" x14ac:dyDescent="0.2">
      <c r="A70" s="119" t="s">
        <v>49</v>
      </c>
      <c r="B70" s="119"/>
      <c r="C70" s="119"/>
      <c r="D70" s="119"/>
      <c r="E70" s="119"/>
      <c r="F70" s="119"/>
      <c r="G70" s="119"/>
      <c r="H70" s="36"/>
      <c r="I70"/>
    </row>
    <row r="71" spans="1:10" ht="26.25" customHeight="1" x14ac:dyDescent="0.2">
      <c r="A71" s="13" t="s">
        <v>48</v>
      </c>
      <c r="B71" s="108" t="s">
        <v>47</v>
      </c>
      <c r="C71" s="109"/>
      <c r="D71" s="109"/>
      <c r="E71" s="109"/>
      <c r="F71" s="110"/>
      <c r="G71" s="13" t="s">
        <v>28</v>
      </c>
      <c r="H71" s="13" t="s">
        <v>16</v>
      </c>
      <c r="I71" s="35"/>
    </row>
    <row r="72" spans="1:10" ht="16.149999999999999" customHeight="1" x14ac:dyDescent="0.2">
      <c r="A72" s="10" t="s">
        <v>15</v>
      </c>
      <c r="B72" s="102" t="s">
        <v>124</v>
      </c>
      <c r="C72" s="103"/>
      <c r="D72" s="103"/>
      <c r="E72" s="103"/>
      <c r="F72" s="104"/>
      <c r="G72" s="34"/>
      <c r="H72" s="17">
        <f t="shared" ref="H72:H78" si="1">ROUND((($H$28)*G72),2)</f>
        <v>0</v>
      </c>
      <c r="I72"/>
    </row>
    <row r="73" spans="1:10" ht="16.149999999999999" customHeight="1" x14ac:dyDescent="0.2">
      <c r="A73" s="10" t="s">
        <v>13</v>
      </c>
      <c r="B73" s="128" t="s">
        <v>45</v>
      </c>
      <c r="C73" s="129"/>
      <c r="D73" s="129"/>
      <c r="E73" s="129"/>
      <c r="F73" s="130"/>
      <c r="G73" s="18"/>
      <c r="H73" s="17">
        <f t="shared" si="1"/>
        <v>0</v>
      </c>
      <c r="I73"/>
    </row>
    <row r="74" spans="1:10" ht="16.149999999999999" customHeight="1" x14ac:dyDescent="0.2">
      <c r="A74" s="10" t="s">
        <v>11</v>
      </c>
      <c r="B74" s="128" t="s">
        <v>44</v>
      </c>
      <c r="C74" s="129"/>
      <c r="D74" s="129"/>
      <c r="E74" s="129"/>
      <c r="F74" s="130"/>
      <c r="G74" s="18"/>
      <c r="H74" s="17">
        <f t="shared" si="1"/>
        <v>0</v>
      </c>
      <c r="I74" s="27"/>
    </row>
    <row r="75" spans="1:10" ht="15.75" customHeight="1" x14ac:dyDescent="0.2">
      <c r="A75" s="10" t="s">
        <v>9</v>
      </c>
      <c r="B75" s="128" t="s">
        <v>43</v>
      </c>
      <c r="C75" s="129"/>
      <c r="D75" s="129"/>
      <c r="E75" s="129"/>
      <c r="F75" s="130"/>
      <c r="G75" s="18"/>
      <c r="H75" s="17">
        <f t="shared" si="1"/>
        <v>0</v>
      </c>
      <c r="I75"/>
    </row>
    <row r="76" spans="1:10" ht="16.149999999999999" customHeight="1" x14ac:dyDescent="0.2">
      <c r="A76" s="10" t="s">
        <v>7</v>
      </c>
      <c r="B76" s="128" t="s">
        <v>42</v>
      </c>
      <c r="C76" s="129"/>
      <c r="D76" s="129"/>
      <c r="E76" s="129"/>
      <c r="F76" s="130"/>
      <c r="G76" s="18"/>
      <c r="H76" s="17">
        <f t="shared" si="1"/>
        <v>0</v>
      </c>
      <c r="I76"/>
    </row>
    <row r="77" spans="1:10" ht="16.149999999999999" customHeight="1" x14ac:dyDescent="0.2">
      <c r="A77" s="10" t="s">
        <v>4</v>
      </c>
      <c r="B77" s="128" t="s">
        <v>41</v>
      </c>
      <c r="C77" s="129"/>
      <c r="D77" s="129"/>
      <c r="E77" s="129"/>
      <c r="F77" s="130"/>
      <c r="G77" s="18"/>
      <c r="H77" s="17">
        <f t="shared" si="1"/>
        <v>0</v>
      </c>
      <c r="I77"/>
    </row>
    <row r="78" spans="1:10" ht="16.149999999999999" customHeight="1" x14ac:dyDescent="0.2">
      <c r="A78" s="28" t="s">
        <v>40</v>
      </c>
      <c r="B78" s="102" t="s">
        <v>39</v>
      </c>
      <c r="C78" s="103"/>
      <c r="D78" s="103"/>
      <c r="E78" s="103"/>
      <c r="F78" s="104"/>
      <c r="G78" s="18"/>
      <c r="H78" s="17">
        <f t="shared" si="1"/>
        <v>0</v>
      </c>
      <c r="I78"/>
    </row>
    <row r="79" spans="1:10" ht="16.149999999999999" customHeight="1" thickBot="1" x14ac:dyDescent="0.25">
      <c r="A79" s="121" t="s">
        <v>20</v>
      </c>
      <c r="B79" s="122"/>
      <c r="C79" s="122"/>
      <c r="D79" s="122"/>
      <c r="E79" s="122"/>
      <c r="F79" s="123"/>
      <c r="G79" s="15"/>
      <c r="H79" s="33">
        <f>ROUND((SUM(H72:H78)),2)</f>
        <v>0</v>
      </c>
      <c r="I79"/>
    </row>
    <row r="80" spans="1:10" ht="17.45" customHeight="1" thickBot="1" x14ac:dyDescent="0.25">
      <c r="A80" s="84" t="s">
        <v>38</v>
      </c>
      <c r="B80" s="84"/>
      <c r="C80" s="84"/>
      <c r="D80" s="84"/>
      <c r="E80" s="84"/>
      <c r="F80" s="84"/>
      <c r="G80" s="84"/>
      <c r="H80" s="84"/>
      <c r="I80"/>
      <c r="J80" s="32"/>
    </row>
    <row r="81" spans="1:10" ht="39" customHeight="1" x14ac:dyDescent="0.2">
      <c r="A81" s="13">
        <v>5</v>
      </c>
      <c r="B81" s="124" t="s">
        <v>37</v>
      </c>
      <c r="C81" s="125"/>
      <c r="D81" s="125"/>
      <c r="E81" s="125"/>
      <c r="F81" s="126"/>
      <c r="G81" s="31"/>
      <c r="H81" s="13" t="s">
        <v>36</v>
      </c>
      <c r="I81" s="11"/>
    </row>
    <row r="82" spans="1:10" ht="16.149999999999999" customHeight="1" x14ac:dyDescent="0.2">
      <c r="A82" s="10" t="s">
        <v>15</v>
      </c>
      <c r="B82" s="102" t="s">
        <v>35</v>
      </c>
      <c r="C82" s="103"/>
      <c r="D82" s="103"/>
      <c r="E82" s="103"/>
      <c r="F82" s="104"/>
      <c r="G82" s="26"/>
      <c r="H82" s="25"/>
      <c r="I82"/>
    </row>
    <row r="83" spans="1:10" ht="16.149999999999999" customHeight="1" x14ac:dyDescent="0.2">
      <c r="A83" s="10" t="s">
        <v>13</v>
      </c>
      <c r="B83" s="102" t="s">
        <v>34</v>
      </c>
      <c r="C83" s="103"/>
      <c r="D83" s="103"/>
      <c r="E83" s="103"/>
      <c r="F83" s="104"/>
      <c r="G83" s="26"/>
      <c r="H83" s="25">
        <v>0</v>
      </c>
      <c r="I83"/>
      <c r="J83" s="23"/>
    </row>
    <row r="84" spans="1:10" ht="16.149999999999999" customHeight="1" x14ac:dyDescent="0.2">
      <c r="A84" s="28" t="s">
        <v>11</v>
      </c>
      <c r="B84" s="127" t="s">
        <v>33</v>
      </c>
      <c r="C84" s="103"/>
      <c r="D84" s="103"/>
      <c r="E84" s="103"/>
      <c r="F84" s="104"/>
      <c r="G84" s="26"/>
      <c r="H84" s="25"/>
      <c r="I84"/>
      <c r="J84" s="23"/>
    </row>
    <row r="85" spans="1:10" ht="16.149999999999999" customHeight="1" x14ac:dyDescent="0.2">
      <c r="A85" s="28" t="s">
        <v>9</v>
      </c>
      <c r="B85" s="30" t="s">
        <v>32</v>
      </c>
      <c r="C85" s="29"/>
      <c r="D85" s="29"/>
      <c r="E85" s="29"/>
      <c r="F85" s="29"/>
      <c r="G85" s="26"/>
      <c r="H85" s="25"/>
      <c r="I85"/>
      <c r="J85" s="23"/>
    </row>
    <row r="86" spans="1:10" ht="16.149999999999999" customHeight="1" x14ac:dyDescent="0.2">
      <c r="A86" s="28" t="s">
        <v>9</v>
      </c>
      <c r="B86" s="27" t="s">
        <v>123</v>
      </c>
      <c r="G86" s="26"/>
      <c r="H86" s="25"/>
      <c r="I86"/>
      <c r="J86" s="23"/>
    </row>
    <row r="87" spans="1:10" ht="16.149999999999999" customHeight="1" thickBot="1" x14ac:dyDescent="0.25">
      <c r="A87" s="121" t="s">
        <v>20</v>
      </c>
      <c r="B87" s="122"/>
      <c r="C87" s="122"/>
      <c r="D87" s="122"/>
      <c r="E87" s="122"/>
      <c r="F87" s="122"/>
      <c r="G87" s="123"/>
      <c r="H87" s="24">
        <f>ROUND((SUM(H82:H86)),2)</f>
        <v>0</v>
      </c>
      <c r="I87"/>
      <c r="J87" s="23"/>
    </row>
    <row r="88" spans="1:10" ht="16.149999999999999" customHeight="1" thickBot="1" x14ac:dyDescent="0.25">
      <c r="A88" s="84" t="s">
        <v>30</v>
      </c>
      <c r="B88" s="84"/>
      <c r="C88" s="84"/>
      <c r="D88" s="84"/>
      <c r="E88" s="84"/>
      <c r="F88" s="84"/>
      <c r="G88" s="84"/>
      <c r="H88" s="84"/>
    </row>
    <row r="89" spans="1:10" ht="16.149999999999999" customHeight="1" x14ac:dyDescent="0.2">
      <c r="A89" s="13">
        <v>6</v>
      </c>
      <c r="B89" s="113" t="s">
        <v>29</v>
      </c>
      <c r="C89" s="114"/>
      <c r="D89" s="114"/>
      <c r="E89" s="114"/>
      <c r="F89" s="115"/>
      <c r="G89" s="13" t="s">
        <v>28</v>
      </c>
      <c r="H89" s="13" t="s">
        <v>16</v>
      </c>
      <c r="I89" s="22"/>
      <c r="J89" s="16"/>
    </row>
    <row r="90" spans="1:10" ht="16.149999999999999" customHeight="1" x14ac:dyDescent="0.2">
      <c r="A90" s="10" t="s">
        <v>15</v>
      </c>
      <c r="B90" s="131" t="s">
        <v>27</v>
      </c>
      <c r="C90" s="132"/>
      <c r="D90" s="132"/>
      <c r="E90" s="132"/>
      <c r="F90" s="133"/>
      <c r="G90" s="18"/>
      <c r="H90" s="17">
        <f>ROUND((H106*G90),2)</f>
        <v>0</v>
      </c>
      <c r="I90" s="22"/>
      <c r="J90" s="16"/>
    </row>
    <row r="91" spans="1:10" ht="16.149999999999999" customHeight="1" x14ac:dyDescent="0.2">
      <c r="A91" s="10" t="s">
        <v>13</v>
      </c>
      <c r="B91" s="131" t="s">
        <v>26</v>
      </c>
      <c r="C91" s="132"/>
      <c r="D91" s="132"/>
      <c r="E91" s="132"/>
      <c r="F91" s="133"/>
      <c r="G91" s="18"/>
      <c r="H91" s="17">
        <f>ROUND((SUM(H106+H90)*G91),2)</f>
        <v>0</v>
      </c>
      <c r="J91" s="16"/>
    </row>
    <row r="92" spans="1:10" ht="16.149999999999999" customHeight="1" x14ac:dyDescent="0.2">
      <c r="A92" s="10" t="s">
        <v>11</v>
      </c>
      <c r="B92" s="131" t="s">
        <v>25</v>
      </c>
      <c r="C92" s="132"/>
      <c r="D92" s="132"/>
      <c r="E92" s="132"/>
      <c r="F92" s="133"/>
      <c r="G92" s="18"/>
      <c r="H92" s="17"/>
      <c r="I92" s="22"/>
      <c r="J92" s="16"/>
    </row>
    <row r="93" spans="1:10" ht="16.149999999999999" customHeight="1" x14ac:dyDescent="0.2">
      <c r="A93" s="10"/>
      <c r="B93" s="131" t="s">
        <v>24</v>
      </c>
      <c r="C93" s="132"/>
      <c r="D93" s="132"/>
      <c r="E93" s="132"/>
      <c r="F93" s="133"/>
      <c r="G93" s="18"/>
      <c r="H93" s="17">
        <f>ROUND((H108*G93),2)</f>
        <v>0</v>
      </c>
      <c r="I93" s="11"/>
      <c r="J93" s="16"/>
    </row>
    <row r="94" spans="1:10" ht="16.149999999999999" customHeight="1" x14ac:dyDescent="0.2">
      <c r="A94" s="10"/>
      <c r="B94" s="131" t="s">
        <v>23</v>
      </c>
      <c r="C94" s="132"/>
      <c r="D94" s="132"/>
      <c r="E94" s="132"/>
      <c r="F94" s="133"/>
      <c r="G94" s="18"/>
      <c r="H94" s="17">
        <f>ROUND((H108*G94),2)</f>
        <v>0</v>
      </c>
      <c r="J94" s="21"/>
    </row>
    <row r="95" spans="1:10" ht="16.149999999999999" customHeight="1" x14ac:dyDescent="0.2">
      <c r="A95" s="10"/>
      <c r="B95" s="131" t="s">
        <v>22</v>
      </c>
      <c r="C95" s="132"/>
      <c r="D95" s="132"/>
      <c r="E95" s="132"/>
      <c r="F95" s="133"/>
      <c r="G95" s="20"/>
      <c r="H95" s="19">
        <f>ROUND((H108*G95),2)</f>
        <v>0</v>
      </c>
      <c r="I95" s="11"/>
      <c r="J95" s="16"/>
    </row>
    <row r="96" spans="1:10" ht="16.149999999999999" customHeight="1" x14ac:dyDescent="0.2">
      <c r="A96" s="10"/>
      <c r="B96" s="131" t="s">
        <v>21</v>
      </c>
      <c r="C96" s="132"/>
      <c r="D96" s="132"/>
      <c r="E96" s="132"/>
      <c r="F96" s="133"/>
      <c r="G96" s="18"/>
      <c r="H96" s="17">
        <f>ROUND((H108*G96),2)</f>
        <v>0</v>
      </c>
      <c r="J96" s="16"/>
    </row>
    <row r="97" spans="1:10" ht="16.149999999999999" customHeight="1" x14ac:dyDescent="0.2">
      <c r="A97" s="134" t="s">
        <v>20</v>
      </c>
      <c r="B97" s="135"/>
      <c r="C97" s="135"/>
      <c r="D97" s="135"/>
      <c r="E97" s="135"/>
      <c r="F97" s="136"/>
      <c r="G97" s="15"/>
      <c r="H97" s="14">
        <f>ROUND((SUM(H90:H96)),2)</f>
        <v>0</v>
      </c>
      <c r="I97" s="11"/>
    </row>
    <row r="98" spans="1:10" ht="43.5" customHeight="1" thickBot="1" x14ac:dyDescent="0.25">
      <c r="A98" s="137" t="s">
        <v>19</v>
      </c>
      <c r="B98" s="137"/>
      <c r="C98" s="137"/>
      <c r="D98" s="137"/>
      <c r="E98" s="137"/>
      <c r="F98" s="137"/>
      <c r="G98" s="137"/>
      <c r="H98" s="137"/>
      <c r="I98" s="11"/>
    </row>
    <row r="99" spans="1:10" ht="16.149999999999999" customHeight="1" thickBot="1" x14ac:dyDescent="0.25">
      <c r="A99" s="84" t="s">
        <v>18</v>
      </c>
      <c r="B99" s="84"/>
      <c r="C99" s="84"/>
      <c r="D99" s="84"/>
      <c r="E99" s="84"/>
      <c r="F99" s="84"/>
      <c r="G99" s="84"/>
      <c r="H99" s="84"/>
      <c r="I99"/>
    </row>
    <row r="100" spans="1:10" ht="16.149999999999999" customHeight="1" x14ac:dyDescent="0.2">
      <c r="A100" s="13"/>
      <c r="B100" s="89" t="s">
        <v>17</v>
      </c>
      <c r="C100" s="89"/>
      <c r="D100" s="89"/>
      <c r="E100" s="89"/>
      <c r="F100" s="89"/>
      <c r="G100" s="89"/>
      <c r="H100" s="13" t="s">
        <v>16</v>
      </c>
      <c r="I100" s="11"/>
    </row>
    <row r="101" spans="1:10" ht="16.149999999999999" customHeight="1" x14ac:dyDescent="0.2">
      <c r="A101" s="10" t="s">
        <v>15</v>
      </c>
      <c r="B101" s="83" t="s">
        <v>14</v>
      </c>
      <c r="C101" s="83"/>
      <c r="D101" s="83"/>
      <c r="E101" s="83"/>
      <c r="F101" s="83"/>
      <c r="G101" s="83"/>
      <c r="H101" s="9">
        <f>H28</f>
        <v>0</v>
      </c>
      <c r="I101" s="11"/>
    </row>
    <row r="102" spans="1:10" ht="16.149999999999999" customHeight="1" x14ac:dyDescent="0.2">
      <c r="A102" s="10" t="s">
        <v>13</v>
      </c>
      <c r="B102" s="83" t="s">
        <v>12</v>
      </c>
      <c r="C102" s="83"/>
      <c r="D102" s="83"/>
      <c r="E102" s="83"/>
      <c r="F102" s="83"/>
      <c r="G102" s="83"/>
      <c r="H102" s="9">
        <f>H57</f>
        <v>0</v>
      </c>
      <c r="I102" s="11"/>
    </row>
    <row r="103" spans="1:10" ht="16.149999999999999" customHeight="1" x14ac:dyDescent="0.2">
      <c r="A103" s="10" t="s">
        <v>11</v>
      </c>
      <c r="B103" s="83" t="s">
        <v>10</v>
      </c>
      <c r="C103" s="83"/>
      <c r="D103" s="83"/>
      <c r="E103" s="83"/>
      <c r="F103" s="83"/>
      <c r="G103" s="83"/>
      <c r="H103" s="9">
        <f>H66</f>
        <v>0</v>
      </c>
      <c r="I103" s="11"/>
    </row>
    <row r="104" spans="1:10" ht="16.149999999999999" customHeight="1" x14ac:dyDescent="0.2">
      <c r="A104" s="10" t="s">
        <v>9</v>
      </c>
      <c r="B104" s="138" t="s">
        <v>8</v>
      </c>
      <c r="C104" s="83"/>
      <c r="D104" s="83"/>
      <c r="E104" s="83"/>
      <c r="F104" s="83"/>
      <c r="G104" s="83"/>
      <c r="H104" s="9">
        <f>H79</f>
        <v>0</v>
      </c>
      <c r="I104" s="11"/>
    </row>
    <row r="105" spans="1:10" ht="16.149999999999999" customHeight="1" x14ac:dyDescent="0.2">
      <c r="A105" s="10" t="s">
        <v>7</v>
      </c>
      <c r="B105" s="138" t="s">
        <v>6</v>
      </c>
      <c r="C105" s="83"/>
      <c r="D105" s="83"/>
      <c r="E105" s="83"/>
      <c r="F105" s="83"/>
      <c r="G105" s="83"/>
      <c r="H105" s="9">
        <f>H87</f>
        <v>0</v>
      </c>
      <c r="I105" s="11"/>
    </row>
    <row r="106" spans="1:10" ht="16.149999999999999" customHeight="1" x14ac:dyDescent="0.2">
      <c r="A106" s="112" t="s">
        <v>5</v>
      </c>
      <c r="B106" s="112"/>
      <c r="C106" s="112"/>
      <c r="D106" s="112"/>
      <c r="E106" s="112"/>
      <c r="F106" s="112"/>
      <c r="G106" s="112"/>
      <c r="H106" s="12">
        <f>ROUND((H101+H102+H103+H104+H105),2)</f>
        <v>0</v>
      </c>
      <c r="I106" s="11"/>
    </row>
    <row r="107" spans="1:10" ht="16.149999999999999" customHeight="1" x14ac:dyDescent="0.2">
      <c r="A107" s="10" t="s">
        <v>4</v>
      </c>
      <c r="B107" s="83" t="s">
        <v>3</v>
      </c>
      <c r="C107" s="83"/>
      <c r="D107" s="83"/>
      <c r="E107" s="83"/>
      <c r="F107" s="83"/>
      <c r="G107" s="83"/>
      <c r="H107" s="9">
        <f>H97</f>
        <v>0</v>
      </c>
      <c r="I107" s="8"/>
      <c r="J107" s="7"/>
    </row>
    <row r="108" spans="1:10" ht="15" customHeight="1" x14ac:dyDescent="0.2">
      <c r="A108" s="139" t="s">
        <v>2</v>
      </c>
      <c r="B108" s="139"/>
      <c r="C108" s="139"/>
      <c r="D108" s="139"/>
      <c r="E108" s="139"/>
      <c r="F108" s="139"/>
      <c r="G108" s="139"/>
      <c r="H108" s="6">
        <f>ROUND((H106+H90+H91)/(1-(G93+G94+G95+G96)),2)</f>
        <v>0</v>
      </c>
      <c r="I108" s="3"/>
    </row>
    <row r="109" spans="1:10" ht="15" customHeight="1" x14ac:dyDescent="0.2">
      <c r="A109" s="140" t="s">
        <v>1</v>
      </c>
      <c r="B109" s="140"/>
      <c r="C109" s="140"/>
      <c r="D109" s="140"/>
      <c r="E109" s="140"/>
      <c r="F109" s="140"/>
      <c r="G109" s="140"/>
      <c r="H109" s="5">
        <f>ROUND((H108*H11),2)</f>
        <v>0</v>
      </c>
    </row>
    <row r="110" spans="1:10" ht="15" customHeight="1" x14ac:dyDescent="0.2">
      <c r="A110" s="141" t="s">
        <v>0</v>
      </c>
      <c r="B110" s="141"/>
      <c r="C110" s="141"/>
      <c r="D110" s="141"/>
      <c r="E110" s="141"/>
      <c r="F110" s="141"/>
      <c r="G110" s="141"/>
      <c r="H110" s="4">
        <f>ROUND((H109*12),2)</f>
        <v>0</v>
      </c>
      <c r="I110" s="3"/>
    </row>
  </sheetData>
  <mergeCells count="108">
    <mergeCell ref="A1:H1"/>
    <mergeCell ref="A2:H2"/>
    <mergeCell ref="A3:H3"/>
    <mergeCell ref="B4:G4"/>
    <mergeCell ref="B5:G5"/>
    <mergeCell ref="B6:G6"/>
    <mergeCell ref="B7:G7"/>
    <mergeCell ref="A8:H8"/>
    <mergeCell ref="A9:G9"/>
    <mergeCell ref="A10:G10"/>
    <mergeCell ref="A11:G11"/>
    <mergeCell ref="A12:H12"/>
    <mergeCell ref="A13:H13"/>
    <mergeCell ref="B14:G14"/>
    <mergeCell ref="B15:G15"/>
    <mergeCell ref="B16:G16"/>
    <mergeCell ref="B17:G17"/>
    <mergeCell ref="B18:G18"/>
    <mergeCell ref="A19:H19"/>
    <mergeCell ref="B20:G20"/>
    <mergeCell ref="B21:G21"/>
    <mergeCell ref="B22:F22"/>
    <mergeCell ref="B23:F23"/>
    <mergeCell ref="B24:F24"/>
    <mergeCell ref="B25:G25"/>
    <mergeCell ref="B26:G26"/>
    <mergeCell ref="B27:G27"/>
    <mergeCell ref="B28:G28"/>
    <mergeCell ref="A29:H29"/>
    <mergeCell ref="A30:H30"/>
    <mergeCell ref="B31:G31"/>
    <mergeCell ref="B32:F32"/>
    <mergeCell ref="B33:F33"/>
    <mergeCell ref="B34:F34"/>
    <mergeCell ref="A35:G35"/>
    <mergeCell ref="A36:H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A46:F46"/>
    <mergeCell ref="A47:H47"/>
    <mergeCell ref="B48:G48"/>
    <mergeCell ref="B49:F49"/>
    <mergeCell ref="B50:F50"/>
    <mergeCell ref="B51:F51"/>
    <mergeCell ref="B52:G52"/>
    <mergeCell ref="A53:G53"/>
    <mergeCell ref="B54:G54"/>
    <mergeCell ref="B55:G55"/>
    <mergeCell ref="B56:G56"/>
    <mergeCell ref="A57:G57"/>
    <mergeCell ref="A58:H58"/>
    <mergeCell ref="B59:F59"/>
    <mergeCell ref="B60:F60"/>
    <mergeCell ref="B61:F61"/>
    <mergeCell ref="B62:F62"/>
    <mergeCell ref="B63:F63"/>
    <mergeCell ref="B64:F64"/>
    <mergeCell ref="B65:F65"/>
    <mergeCell ref="A66:F66"/>
    <mergeCell ref="A67:H67"/>
    <mergeCell ref="A68:H68"/>
    <mergeCell ref="A69:H69"/>
    <mergeCell ref="A70:G70"/>
    <mergeCell ref="B71:F71"/>
    <mergeCell ref="B72:F72"/>
    <mergeCell ref="B73:F73"/>
    <mergeCell ref="B74:F74"/>
    <mergeCell ref="B75:F75"/>
    <mergeCell ref="B76:F76"/>
    <mergeCell ref="B77:F77"/>
    <mergeCell ref="B78:F78"/>
    <mergeCell ref="A79:F79"/>
    <mergeCell ref="A80:H80"/>
    <mergeCell ref="B81:F81"/>
    <mergeCell ref="B82:F82"/>
    <mergeCell ref="B83:F83"/>
    <mergeCell ref="B84:F84"/>
    <mergeCell ref="A87:G87"/>
    <mergeCell ref="A88:H88"/>
    <mergeCell ref="B89:F89"/>
    <mergeCell ref="B90:F90"/>
    <mergeCell ref="B91:F91"/>
    <mergeCell ref="B92:F92"/>
    <mergeCell ref="B93:F93"/>
    <mergeCell ref="B94:F94"/>
    <mergeCell ref="B95:F95"/>
    <mergeCell ref="B96:F96"/>
    <mergeCell ref="A97:F97"/>
    <mergeCell ref="A98:H98"/>
    <mergeCell ref="A99:H99"/>
    <mergeCell ref="B100:G100"/>
    <mergeCell ref="B101:G101"/>
    <mergeCell ref="B102:G102"/>
    <mergeCell ref="B103:G103"/>
    <mergeCell ref="B104:G104"/>
    <mergeCell ref="B105:G105"/>
    <mergeCell ref="A106:G106"/>
    <mergeCell ref="B107:G107"/>
    <mergeCell ref="A108:G108"/>
    <mergeCell ref="A109:G109"/>
    <mergeCell ref="A110:G110"/>
  </mergeCells>
  <pageMargins left="0.62992125984251968" right="0.39370078740157483" top="0.78740157480314965" bottom="0.78740157480314965" header="0.51181102362204722" footer="0.51181102362204722"/>
  <pageSetup paperSize="9" scale="64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10"/>
  <sheetViews>
    <sheetView view="pageBreakPreview" topLeftCell="A34" zoomScale="85" zoomScaleNormal="90" zoomScaleSheetLayoutView="85" workbookViewId="0">
      <selection activeCell="J110" sqref="J110"/>
    </sheetView>
  </sheetViews>
  <sheetFormatPr defaultRowHeight="12.75" x14ac:dyDescent="0.2"/>
  <cols>
    <col min="1" max="1" width="3.85546875" style="2" customWidth="1"/>
    <col min="2" max="2" width="50.85546875" customWidth="1"/>
    <col min="3" max="3" width="10.28515625" customWidth="1"/>
    <col min="4" max="4" width="9.5703125" customWidth="1"/>
    <col min="5" max="5" width="11.28515625" customWidth="1"/>
    <col min="6" max="6" width="6.42578125" customWidth="1"/>
    <col min="7" max="7" width="16.28515625" customWidth="1"/>
    <col min="8" max="8" width="20.7109375" customWidth="1"/>
    <col min="9" max="9" width="12.85546875" style="1" customWidth="1"/>
    <col min="10" max="10" width="8" customWidth="1"/>
    <col min="11" max="11" width="16.7109375" customWidth="1"/>
    <col min="12" max="1029" width="9.140625" customWidth="1"/>
  </cols>
  <sheetData>
    <row r="1" spans="1:9" ht="16.149999999999999" customHeight="1" thickBot="1" x14ac:dyDescent="0.25">
      <c r="A1" s="86" t="s">
        <v>116</v>
      </c>
      <c r="B1" s="86"/>
      <c r="C1" s="86"/>
      <c r="D1" s="86"/>
      <c r="E1" s="86"/>
      <c r="F1" s="86"/>
      <c r="G1" s="86"/>
      <c r="H1" s="86"/>
      <c r="I1"/>
    </row>
    <row r="2" spans="1:9" ht="16.149999999999999" customHeight="1" thickBot="1" x14ac:dyDescent="0.25">
      <c r="A2" s="87" t="s">
        <v>115</v>
      </c>
      <c r="B2" s="87"/>
      <c r="C2" s="87"/>
      <c r="D2" s="87"/>
      <c r="E2" s="87"/>
      <c r="F2" s="87"/>
      <c r="G2" s="87"/>
      <c r="H2" s="87"/>
      <c r="I2"/>
    </row>
    <row r="3" spans="1:9" ht="16.149999999999999" customHeight="1" thickBot="1" x14ac:dyDescent="0.25">
      <c r="A3" s="84" t="s">
        <v>114</v>
      </c>
      <c r="B3" s="84"/>
      <c r="C3" s="84"/>
      <c r="D3" s="84"/>
      <c r="E3" s="84"/>
      <c r="F3" s="84"/>
      <c r="G3" s="84"/>
      <c r="H3" s="84"/>
      <c r="I3"/>
    </row>
    <row r="4" spans="1:9" ht="16.149999999999999" customHeight="1" x14ac:dyDescent="0.2">
      <c r="A4" s="67" t="s">
        <v>15</v>
      </c>
      <c r="B4" s="88" t="s">
        <v>113</v>
      </c>
      <c r="C4" s="88"/>
      <c r="D4" s="88"/>
      <c r="E4" s="88"/>
      <c r="F4" s="88"/>
      <c r="G4" s="88"/>
      <c r="H4" s="70"/>
      <c r="I4"/>
    </row>
    <row r="5" spans="1:9" ht="16.149999999999999" customHeight="1" x14ac:dyDescent="0.2">
      <c r="A5" s="67" t="s">
        <v>13</v>
      </c>
      <c r="B5" s="88" t="s">
        <v>112</v>
      </c>
      <c r="C5" s="88"/>
      <c r="D5" s="88"/>
      <c r="E5" s="88"/>
      <c r="F5" s="88"/>
      <c r="G5" s="88"/>
      <c r="H5" s="68" t="s">
        <v>119</v>
      </c>
      <c r="I5"/>
    </row>
    <row r="6" spans="1:9" ht="15.75" customHeight="1" x14ac:dyDescent="0.2">
      <c r="A6" s="10" t="s">
        <v>11</v>
      </c>
      <c r="B6" s="83" t="s">
        <v>110</v>
      </c>
      <c r="C6" s="83"/>
      <c r="D6" s="83"/>
      <c r="E6" s="83"/>
      <c r="F6" s="83"/>
      <c r="G6" s="83"/>
      <c r="I6"/>
    </row>
    <row r="7" spans="1:9" ht="16.149999999999999" customHeight="1" thickBot="1" x14ac:dyDescent="0.25">
      <c r="A7" s="10" t="s">
        <v>9</v>
      </c>
      <c r="B7" s="83" t="s">
        <v>109</v>
      </c>
      <c r="C7" s="83"/>
      <c r="D7" s="83"/>
      <c r="E7" s="83"/>
      <c r="F7" s="83"/>
      <c r="G7" s="83"/>
      <c r="H7" s="68">
        <v>6</v>
      </c>
      <c r="I7"/>
    </row>
    <row r="8" spans="1:9" ht="16.149999999999999" customHeight="1" thickBot="1" x14ac:dyDescent="0.25">
      <c r="A8" s="84" t="s">
        <v>108</v>
      </c>
      <c r="B8" s="84"/>
      <c r="C8" s="84"/>
      <c r="D8" s="84"/>
      <c r="E8" s="84"/>
      <c r="F8" s="84"/>
      <c r="G8" s="84"/>
      <c r="H8" s="84"/>
      <c r="I8"/>
    </row>
    <row r="9" spans="1:9" ht="14.25" customHeight="1" x14ac:dyDescent="0.2">
      <c r="A9" s="83" t="s">
        <v>107</v>
      </c>
      <c r="B9" s="83"/>
      <c r="C9" s="83"/>
      <c r="D9" s="83"/>
      <c r="E9" s="83"/>
      <c r="F9" s="83"/>
      <c r="G9" s="83"/>
      <c r="H9" s="51" t="s">
        <v>122</v>
      </c>
      <c r="I9"/>
    </row>
    <row r="10" spans="1:9" ht="16.149999999999999" customHeight="1" x14ac:dyDescent="0.2">
      <c r="A10" s="83" t="s">
        <v>106</v>
      </c>
      <c r="B10" s="83"/>
      <c r="C10" s="83"/>
      <c r="D10" s="83"/>
      <c r="E10" s="83"/>
      <c r="F10" s="83"/>
      <c r="G10" s="83"/>
      <c r="H10" s="10" t="s">
        <v>105</v>
      </c>
      <c r="I10"/>
    </row>
    <row r="11" spans="1:9" ht="16.149999999999999" customHeight="1" x14ac:dyDescent="0.2">
      <c r="A11" s="83" t="s">
        <v>104</v>
      </c>
      <c r="B11" s="83"/>
      <c r="C11" s="83"/>
      <c r="D11" s="83"/>
      <c r="E11" s="83"/>
      <c r="F11" s="83"/>
      <c r="G11" s="83"/>
      <c r="H11" s="10">
        <v>1</v>
      </c>
      <c r="I11"/>
    </row>
    <row r="12" spans="1:9" ht="16.149999999999999" customHeight="1" thickBot="1" x14ac:dyDescent="0.25">
      <c r="A12" s="85" t="s">
        <v>103</v>
      </c>
      <c r="B12" s="85"/>
      <c r="C12" s="85"/>
      <c r="D12" s="85"/>
      <c r="E12" s="85"/>
      <c r="F12" s="85"/>
      <c r="G12" s="85"/>
      <c r="H12" s="85"/>
      <c r="I12"/>
    </row>
    <row r="13" spans="1:9" ht="16.149999999999999" customHeight="1" thickBot="1" x14ac:dyDescent="0.25">
      <c r="A13" s="84" t="s">
        <v>102</v>
      </c>
      <c r="B13" s="84"/>
      <c r="C13" s="84"/>
      <c r="D13" s="84"/>
      <c r="E13" s="84"/>
      <c r="F13" s="84"/>
      <c r="G13" s="84"/>
      <c r="H13" s="84"/>
      <c r="I13"/>
    </row>
    <row r="14" spans="1:9" ht="17.25" customHeight="1" x14ac:dyDescent="0.2">
      <c r="A14" s="67">
        <v>1</v>
      </c>
      <c r="B14" s="83" t="s">
        <v>101</v>
      </c>
      <c r="C14" s="83"/>
      <c r="D14" s="83"/>
      <c r="E14" s="83"/>
      <c r="F14" s="83"/>
      <c r="G14" s="83"/>
      <c r="H14" s="10" t="s">
        <v>122</v>
      </c>
      <c r="I14"/>
    </row>
    <row r="15" spans="1:9" ht="16.149999999999999" customHeight="1" x14ac:dyDescent="0.2">
      <c r="A15" s="67">
        <v>2</v>
      </c>
      <c r="B15" s="83" t="s">
        <v>100</v>
      </c>
      <c r="C15" s="83"/>
      <c r="D15" s="83"/>
      <c r="E15" s="83"/>
      <c r="F15" s="83"/>
      <c r="G15" s="83"/>
      <c r="H15" s="74">
        <v>411005</v>
      </c>
      <c r="I15"/>
    </row>
    <row r="16" spans="1:9" ht="16.149999999999999" customHeight="1" x14ac:dyDescent="0.2">
      <c r="A16" s="67">
        <v>3</v>
      </c>
      <c r="B16" s="83" t="s">
        <v>99</v>
      </c>
      <c r="C16" s="83"/>
      <c r="D16" s="83"/>
      <c r="E16" s="83"/>
      <c r="F16" s="83"/>
      <c r="G16" s="83"/>
      <c r="H16" s="32"/>
      <c r="I16" s="11"/>
    </row>
    <row r="17" spans="1:10" ht="16.149999999999999" customHeight="1" x14ac:dyDescent="0.2">
      <c r="A17" s="10">
        <v>4</v>
      </c>
      <c r="B17" s="83" t="s">
        <v>98</v>
      </c>
      <c r="C17" s="83"/>
      <c r="D17" s="83"/>
      <c r="E17" s="83"/>
      <c r="F17" s="83"/>
      <c r="G17" s="83"/>
      <c r="H17" s="10"/>
      <c r="I17"/>
    </row>
    <row r="18" spans="1:10" ht="16.149999999999999" customHeight="1" thickBot="1" x14ac:dyDescent="0.25">
      <c r="A18" s="10">
        <v>5</v>
      </c>
      <c r="B18" s="83" t="s">
        <v>97</v>
      </c>
      <c r="C18" s="83"/>
      <c r="D18" s="83"/>
      <c r="E18" s="83"/>
      <c r="F18" s="83"/>
      <c r="G18" s="83"/>
      <c r="H18" s="66">
        <v>45658</v>
      </c>
      <c r="I18"/>
    </row>
    <row r="19" spans="1:10" ht="16.149999999999999" customHeight="1" thickBot="1" x14ac:dyDescent="0.25">
      <c r="A19" s="84" t="s">
        <v>96</v>
      </c>
      <c r="B19" s="84"/>
      <c r="C19" s="84"/>
      <c r="D19" s="84"/>
      <c r="E19" s="84"/>
      <c r="F19" s="84"/>
      <c r="G19" s="84"/>
      <c r="H19" s="84"/>
      <c r="I19"/>
    </row>
    <row r="20" spans="1:10" ht="16.149999999999999" customHeight="1" x14ac:dyDescent="0.2">
      <c r="A20" s="13">
        <v>1</v>
      </c>
      <c r="B20" s="89" t="s">
        <v>95</v>
      </c>
      <c r="C20" s="89"/>
      <c r="D20" s="89"/>
      <c r="E20" s="89"/>
      <c r="F20" s="89"/>
      <c r="G20" s="89"/>
      <c r="H20" s="13" t="s">
        <v>16</v>
      </c>
      <c r="I20"/>
    </row>
    <row r="21" spans="1:10" ht="16.149999999999999" customHeight="1" x14ac:dyDescent="0.2">
      <c r="A21" s="10" t="s">
        <v>15</v>
      </c>
      <c r="B21" s="90" t="s">
        <v>94</v>
      </c>
      <c r="C21" s="90"/>
      <c r="D21" s="90"/>
      <c r="E21" s="90"/>
      <c r="F21" s="90"/>
      <c r="G21" s="90"/>
      <c r="H21" s="9">
        <f>H16</f>
        <v>0</v>
      </c>
      <c r="I21" s="11"/>
    </row>
    <row r="22" spans="1:10" ht="16.149999999999999" customHeight="1" x14ac:dyDescent="0.2">
      <c r="A22" s="10" t="s">
        <v>13</v>
      </c>
      <c r="B22" s="91" t="s">
        <v>93</v>
      </c>
      <c r="C22" s="92"/>
      <c r="D22" s="92"/>
      <c r="E22" s="92"/>
      <c r="F22" s="93"/>
      <c r="G22" s="64">
        <v>0</v>
      </c>
      <c r="H22" s="9">
        <v>0</v>
      </c>
      <c r="I22" s="65"/>
    </row>
    <row r="23" spans="1:10" ht="16.149999999999999" customHeight="1" x14ac:dyDescent="0.2">
      <c r="A23" s="10" t="s">
        <v>11</v>
      </c>
      <c r="B23" s="91" t="s">
        <v>92</v>
      </c>
      <c r="C23" s="92"/>
      <c r="D23" s="92"/>
      <c r="E23" s="92"/>
      <c r="F23" s="93"/>
      <c r="G23" s="64">
        <v>0</v>
      </c>
      <c r="H23" s="9">
        <v>0</v>
      </c>
      <c r="I23"/>
    </row>
    <row r="24" spans="1:10" ht="16.149999999999999" customHeight="1" x14ac:dyDescent="0.2">
      <c r="A24" s="10" t="s">
        <v>9</v>
      </c>
      <c r="B24" s="91" t="s">
        <v>91</v>
      </c>
      <c r="C24" s="92"/>
      <c r="D24" s="92"/>
      <c r="E24" s="92"/>
      <c r="F24" s="93"/>
      <c r="G24" s="64">
        <v>0</v>
      </c>
      <c r="H24" s="9">
        <v>0</v>
      </c>
      <c r="I24"/>
    </row>
    <row r="25" spans="1:10" ht="16.149999999999999" customHeight="1" x14ac:dyDescent="0.2">
      <c r="A25" s="10" t="s">
        <v>7</v>
      </c>
      <c r="B25" s="91" t="s">
        <v>90</v>
      </c>
      <c r="C25" s="91"/>
      <c r="D25" s="91"/>
      <c r="E25" s="91"/>
      <c r="F25" s="91"/>
      <c r="G25" s="91"/>
      <c r="H25" s="9">
        <v>0</v>
      </c>
      <c r="I25"/>
    </row>
    <row r="26" spans="1:10" ht="16.149999999999999" customHeight="1" x14ac:dyDescent="0.2">
      <c r="A26" s="10" t="s">
        <v>4</v>
      </c>
      <c r="B26" s="91" t="s">
        <v>89</v>
      </c>
      <c r="C26" s="91"/>
      <c r="D26" s="91"/>
      <c r="E26" s="91"/>
      <c r="F26" s="91"/>
      <c r="G26" s="91"/>
      <c r="H26" s="9">
        <v>0</v>
      </c>
      <c r="I26"/>
    </row>
    <row r="27" spans="1:10" ht="16.149999999999999" customHeight="1" x14ac:dyDescent="0.2">
      <c r="A27" s="10" t="s">
        <v>40</v>
      </c>
      <c r="B27" s="91" t="s">
        <v>31</v>
      </c>
      <c r="C27" s="91"/>
      <c r="D27" s="91"/>
      <c r="E27" s="91"/>
      <c r="F27" s="91"/>
      <c r="G27" s="91"/>
      <c r="H27" s="9">
        <v>0</v>
      </c>
      <c r="I27"/>
    </row>
    <row r="28" spans="1:10" ht="16.149999999999999" customHeight="1" thickBot="1" x14ac:dyDescent="0.25">
      <c r="A28" s="63"/>
      <c r="B28" s="100" t="s">
        <v>88</v>
      </c>
      <c r="C28" s="100"/>
      <c r="D28" s="100"/>
      <c r="E28" s="100"/>
      <c r="F28" s="100"/>
      <c r="G28" s="100"/>
      <c r="H28" s="62">
        <f>SUM(H21:H27)</f>
        <v>0</v>
      </c>
      <c r="I28" s="11"/>
    </row>
    <row r="29" spans="1:10" ht="16.149999999999999" customHeight="1" thickBot="1" x14ac:dyDescent="0.25">
      <c r="A29" s="84" t="s">
        <v>87</v>
      </c>
      <c r="B29" s="84"/>
      <c r="C29" s="84"/>
      <c r="D29" s="84"/>
      <c r="E29" s="84"/>
      <c r="F29" s="84"/>
      <c r="G29" s="84"/>
      <c r="H29" s="84"/>
      <c r="I29"/>
    </row>
    <row r="30" spans="1:10" ht="16.149999999999999" customHeight="1" x14ac:dyDescent="0.2">
      <c r="A30" s="101" t="s">
        <v>86</v>
      </c>
      <c r="B30" s="101"/>
      <c r="C30" s="101"/>
      <c r="D30" s="101"/>
      <c r="E30" s="101"/>
      <c r="F30" s="101"/>
      <c r="G30" s="101"/>
      <c r="H30" s="101"/>
      <c r="I30"/>
    </row>
    <row r="31" spans="1:10" ht="16.149999999999999" customHeight="1" x14ac:dyDescent="0.2">
      <c r="A31" s="13" t="s">
        <v>66</v>
      </c>
      <c r="B31" s="94" t="s">
        <v>85</v>
      </c>
      <c r="C31" s="94"/>
      <c r="D31" s="94"/>
      <c r="E31" s="94"/>
      <c r="F31" s="94"/>
      <c r="G31" s="94"/>
      <c r="H31" s="13" t="s">
        <v>16</v>
      </c>
      <c r="I31" s="35"/>
    </row>
    <row r="32" spans="1:10" ht="16.149999999999999" customHeight="1" x14ac:dyDescent="0.2">
      <c r="A32" s="61" t="s">
        <v>15</v>
      </c>
      <c r="B32" s="95" t="s">
        <v>84</v>
      </c>
      <c r="C32" s="96"/>
      <c r="D32" s="96"/>
      <c r="E32" s="96"/>
      <c r="F32" s="97"/>
      <c r="G32" s="60"/>
      <c r="H32" s="46">
        <f>ROUND((H16*G32),2)</f>
        <v>0</v>
      </c>
      <c r="I32"/>
      <c r="J32" s="38"/>
    </row>
    <row r="33" spans="1:11" ht="16.149999999999999" customHeight="1" x14ac:dyDescent="0.2">
      <c r="A33" s="58" t="s">
        <v>13</v>
      </c>
      <c r="B33" s="95" t="s">
        <v>83</v>
      </c>
      <c r="C33" s="96"/>
      <c r="D33" s="96"/>
      <c r="E33" s="96"/>
      <c r="F33" s="97"/>
      <c r="G33" s="59"/>
      <c r="H33" s="17">
        <f>ROUND((H16*G33),2)</f>
        <v>0</v>
      </c>
      <c r="I33"/>
    </row>
    <row r="34" spans="1:11" ht="16.149999999999999" customHeight="1" x14ac:dyDescent="0.2">
      <c r="A34" s="58" t="s">
        <v>11</v>
      </c>
      <c r="B34" s="95" t="s">
        <v>82</v>
      </c>
      <c r="C34" s="96"/>
      <c r="D34" s="96"/>
      <c r="E34" s="96"/>
      <c r="F34" s="97"/>
      <c r="G34" s="57"/>
      <c r="H34" s="17">
        <f>ROUND(($H$28*$G$34),2)</f>
        <v>0</v>
      </c>
      <c r="I34"/>
    </row>
    <row r="35" spans="1:11" ht="16.149999999999999" customHeight="1" x14ac:dyDescent="0.2">
      <c r="A35" s="98" t="s">
        <v>20</v>
      </c>
      <c r="B35" s="98"/>
      <c r="C35" s="98"/>
      <c r="D35" s="98"/>
      <c r="E35" s="98"/>
      <c r="F35" s="98"/>
      <c r="G35" s="98"/>
      <c r="H35" s="56">
        <f>ROUND((SUM(H32+H33+H34)),2)</f>
        <v>0</v>
      </c>
      <c r="I35"/>
    </row>
    <row r="36" spans="1:11" ht="31.35" customHeight="1" x14ac:dyDescent="0.2">
      <c r="A36" s="99" t="s">
        <v>81</v>
      </c>
      <c r="B36" s="99"/>
      <c r="C36" s="99"/>
      <c r="D36" s="99"/>
      <c r="E36" s="99"/>
      <c r="F36" s="99"/>
      <c r="G36" s="99"/>
      <c r="H36" s="99"/>
      <c r="I36"/>
    </row>
    <row r="37" spans="1:11" ht="17.100000000000001" customHeight="1" x14ac:dyDescent="0.2">
      <c r="A37" s="13" t="s">
        <v>64</v>
      </c>
      <c r="B37" s="108" t="s">
        <v>63</v>
      </c>
      <c r="C37" s="109"/>
      <c r="D37" s="109"/>
      <c r="E37" s="109"/>
      <c r="F37" s="110"/>
      <c r="G37" s="13" t="s">
        <v>28</v>
      </c>
      <c r="H37" s="13" t="s">
        <v>16</v>
      </c>
      <c r="I37"/>
    </row>
    <row r="38" spans="1:11" ht="17.100000000000001" customHeight="1" x14ac:dyDescent="0.2">
      <c r="A38" s="10" t="s">
        <v>15</v>
      </c>
      <c r="B38" s="102" t="s">
        <v>80</v>
      </c>
      <c r="C38" s="103"/>
      <c r="D38" s="103"/>
      <c r="E38" s="103"/>
      <c r="F38" s="104"/>
      <c r="G38" s="55">
        <v>0.2</v>
      </c>
      <c r="H38" s="46">
        <f>ROUND(((H28)*G38),2)</f>
        <v>0</v>
      </c>
      <c r="I38"/>
      <c r="K38" s="38"/>
    </row>
    <row r="39" spans="1:11" ht="17.100000000000001" customHeight="1" x14ac:dyDescent="0.2">
      <c r="A39" s="10" t="s">
        <v>13</v>
      </c>
      <c r="B39" s="102" t="s">
        <v>79</v>
      </c>
      <c r="C39" s="103"/>
      <c r="D39" s="103"/>
      <c r="E39" s="103"/>
      <c r="F39" s="104"/>
      <c r="G39" s="55">
        <v>2.5000000000000001E-2</v>
      </c>
      <c r="H39" s="46">
        <f>ROUND(((H28)*G39),2)</f>
        <v>0</v>
      </c>
      <c r="I39"/>
    </row>
    <row r="40" spans="1:11" ht="17.100000000000001" customHeight="1" x14ac:dyDescent="0.2">
      <c r="A40" s="10" t="s">
        <v>11</v>
      </c>
      <c r="B40" s="102" t="s">
        <v>78</v>
      </c>
      <c r="C40" s="103"/>
      <c r="D40" s="103"/>
      <c r="E40" s="103"/>
      <c r="F40" s="104"/>
      <c r="G40" s="18">
        <v>0.03</v>
      </c>
      <c r="H40" s="17">
        <f>ROUND(((H28)*G40),2)</f>
        <v>0</v>
      </c>
      <c r="I40"/>
    </row>
    <row r="41" spans="1:11" ht="17.100000000000001" customHeight="1" x14ac:dyDescent="0.2">
      <c r="A41" s="10" t="s">
        <v>9</v>
      </c>
      <c r="B41" s="102" t="s">
        <v>77</v>
      </c>
      <c r="C41" s="103"/>
      <c r="D41" s="103"/>
      <c r="E41" s="103"/>
      <c r="F41" s="104"/>
      <c r="G41" s="55">
        <v>1.4999999999999999E-2</v>
      </c>
      <c r="H41" s="46">
        <f>ROUND(((H28)*G41),2)</f>
        <v>0</v>
      </c>
      <c r="I41"/>
    </row>
    <row r="42" spans="1:11" ht="17.100000000000001" customHeight="1" x14ac:dyDescent="0.2">
      <c r="A42" s="10" t="s">
        <v>7</v>
      </c>
      <c r="B42" s="102" t="s">
        <v>76</v>
      </c>
      <c r="C42" s="103"/>
      <c r="D42" s="103"/>
      <c r="E42" s="103"/>
      <c r="F42" s="104"/>
      <c r="G42" s="55">
        <v>0.01</v>
      </c>
      <c r="H42" s="46">
        <f>ROUND(((H28)*G42),2)</f>
        <v>0</v>
      </c>
      <c r="I42"/>
    </row>
    <row r="43" spans="1:11" ht="17.100000000000001" customHeight="1" x14ac:dyDescent="0.2">
      <c r="A43" s="10" t="s">
        <v>4</v>
      </c>
      <c r="B43" s="102" t="s">
        <v>75</v>
      </c>
      <c r="C43" s="103"/>
      <c r="D43" s="103"/>
      <c r="E43" s="103"/>
      <c r="F43" s="104"/>
      <c r="G43" s="55">
        <v>6.0000000000000001E-3</v>
      </c>
      <c r="H43" s="46">
        <f>ROUND(((H28)*G43),2)</f>
        <v>0</v>
      </c>
      <c r="I43"/>
    </row>
    <row r="44" spans="1:11" ht="17.100000000000001" customHeight="1" x14ac:dyDescent="0.2">
      <c r="A44" s="10" t="s">
        <v>40</v>
      </c>
      <c r="B44" s="102" t="s">
        <v>74</v>
      </c>
      <c r="C44" s="103"/>
      <c r="D44" s="103"/>
      <c r="E44" s="103"/>
      <c r="F44" s="104"/>
      <c r="G44" s="18">
        <v>2E-3</v>
      </c>
      <c r="H44" s="17">
        <f>ROUND(((H28)*G44),2)</f>
        <v>0</v>
      </c>
      <c r="I44"/>
    </row>
    <row r="45" spans="1:11" ht="17.100000000000001" customHeight="1" x14ac:dyDescent="0.2">
      <c r="A45" s="10" t="s">
        <v>73</v>
      </c>
      <c r="B45" s="102" t="s">
        <v>72</v>
      </c>
      <c r="C45" s="103"/>
      <c r="D45" s="103"/>
      <c r="E45" s="103"/>
      <c r="F45" s="104"/>
      <c r="G45" s="55">
        <v>0.08</v>
      </c>
      <c r="H45" s="46">
        <f>ROUND(((H28)*G45),2)</f>
        <v>0</v>
      </c>
      <c r="I45"/>
    </row>
    <row r="46" spans="1:11" ht="16.149999999999999" customHeight="1" x14ac:dyDescent="0.2">
      <c r="A46" s="105" t="s">
        <v>20</v>
      </c>
      <c r="B46" s="106"/>
      <c r="C46" s="106"/>
      <c r="D46" s="106"/>
      <c r="E46" s="106"/>
      <c r="F46" s="107"/>
      <c r="G46" s="15">
        <f>SUM(G38:G45)</f>
        <v>0.36800000000000005</v>
      </c>
      <c r="H46" s="33">
        <f>ROUND((SUM(H38:H45)),2)</f>
        <v>0</v>
      </c>
      <c r="I46"/>
      <c r="J46" s="38"/>
    </row>
    <row r="47" spans="1:11" ht="16.149999999999999" customHeight="1" x14ac:dyDescent="0.2">
      <c r="A47" s="99" t="s">
        <v>71</v>
      </c>
      <c r="B47" s="99"/>
      <c r="C47" s="99"/>
      <c r="D47" s="99"/>
      <c r="E47" s="99"/>
      <c r="F47" s="99"/>
      <c r="G47" s="99"/>
      <c r="H47" s="99"/>
      <c r="I47"/>
    </row>
    <row r="48" spans="1:11" ht="16.149999999999999" customHeight="1" x14ac:dyDescent="0.2">
      <c r="A48" s="13" t="s">
        <v>62</v>
      </c>
      <c r="B48" s="89" t="s">
        <v>61</v>
      </c>
      <c r="C48" s="89"/>
      <c r="D48" s="89"/>
      <c r="E48" s="89"/>
      <c r="F48" s="89"/>
      <c r="G48" s="89"/>
      <c r="H48" s="13" t="s">
        <v>16</v>
      </c>
      <c r="I48"/>
    </row>
    <row r="49" spans="1:12" ht="16.149999999999999" customHeight="1" x14ac:dyDescent="0.2">
      <c r="A49" s="10" t="s">
        <v>15</v>
      </c>
      <c r="B49" s="102" t="s">
        <v>70</v>
      </c>
      <c r="C49" s="103"/>
      <c r="D49" s="103"/>
      <c r="E49" s="103"/>
      <c r="F49" s="104"/>
      <c r="G49" s="54"/>
      <c r="H49" s="79" t="s">
        <v>131</v>
      </c>
      <c r="I49" s="22"/>
      <c r="J49" s="47"/>
      <c r="K49" s="53"/>
    </row>
    <row r="50" spans="1:12" ht="16.149999999999999" customHeight="1" x14ac:dyDescent="0.2">
      <c r="A50" s="10" t="s">
        <v>13</v>
      </c>
      <c r="B50" s="102" t="s">
        <v>69</v>
      </c>
      <c r="C50" s="103"/>
      <c r="D50" s="103"/>
      <c r="E50" s="103"/>
      <c r="F50" s="104"/>
      <c r="G50" s="52"/>
      <c r="H50" s="79" t="s">
        <v>131</v>
      </c>
      <c r="I50" s="11"/>
      <c r="J50" s="47"/>
      <c r="K50" s="47"/>
    </row>
    <row r="51" spans="1:12" ht="16.149999999999999" customHeight="1" x14ac:dyDescent="0.2">
      <c r="A51" s="10" t="s">
        <v>11</v>
      </c>
      <c r="B51" s="102" t="s">
        <v>32</v>
      </c>
      <c r="C51" s="103"/>
      <c r="D51" s="103"/>
      <c r="E51" s="103"/>
      <c r="F51" s="104"/>
      <c r="G51" s="51"/>
      <c r="H51" s="79" t="s">
        <v>131</v>
      </c>
      <c r="I51" s="11"/>
      <c r="J51" s="50"/>
    </row>
    <row r="52" spans="1:12" ht="16.149999999999999" customHeight="1" x14ac:dyDescent="0.2">
      <c r="A52" s="49"/>
      <c r="B52" s="116" t="s">
        <v>68</v>
      </c>
      <c r="C52" s="116"/>
      <c r="D52" s="116"/>
      <c r="E52" s="116"/>
      <c r="F52" s="116"/>
      <c r="G52" s="116"/>
      <c r="H52" s="12" t="s">
        <v>131</v>
      </c>
      <c r="I52" s="11"/>
      <c r="J52" s="47"/>
      <c r="K52" s="47"/>
    </row>
    <row r="53" spans="1:12" ht="16.149999999999999" customHeight="1" x14ac:dyDescent="0.2">
      <c r="A53" s="101" t="s">
        <v>67</v>
      </c>
      <c r="B53" s="101"/>
      <c r="C53" s="101"/>
      <c r="D53" s="101"/>
      <c r="E53" s="101"/>
      <c r="F53" s="101"/>
      <c r="G53" s="101"/>
      <c r="H53" s="48" t="s">
        <v>16</v>
      </c>
      <c r="I53"/>
      <c r="L53" s="47"/>
    </row>
    <row r="54" spans="1:12" ht="16.149999999999999" customHeight="1" x14ac:dyDescent="0.2">
      <c r="A54" s="10" t="s">
        <v>66</v>
      </c>
      <c r="B54" s="111" t="s">
        <v>65</v>
      </c>
      <c r="C54" s="111"/>
      <c r="D54" s="111"/>
      <c r="E54" s="111"/>
      <c r="F54" s="111"/>
      <c r="G54" s="111"/>
      <c r="H54" s="80" t="s">
        <v>131</v>
      </c>
      <c r="I54"/>
      <c r="K54" s="47"/>
    </row>
    <row r="55" spans="1:12" ht="16.149999999999999" customHeight="1" x14ac:dyDescent="0.2">
      <c r="A55" s="10" t="s">
        <v>64</v>
      </c>
      <c r="B55" s="111" t="s">
        <v>63</v>
      </c>
      <c r="C55" s="111"/>
      <c r="D55" s="111"/>
      <c r="E55" s="111"/>
      <c r="F55" s="111"/>
      <c r="G55" s="111">
        <f>G26</f>
        <v>0</v>
      </c>
      <c r="H55" s="80" t="s">
        <v>131</v>
      </c>
      <c r="I55"/>
    </row>
    <row r="56" spans="1:12" ht="16.149999999999999" customHeight="1" x14ac:dyDescent="0.2">
      <c r="A56" s="10" t="s">
        <v>62</v>
      </c>
      <c r="B56" s="111" t="s">
        <v>61</v>
      </c>
      <c r="C56" s="111"/>
      <c r="D56" s="111"/>
      <c r="E56" s="111"/>
      <c r="F56" s="111"/>
      <c r="G56" s="111">
        <f>G20</f>
        <v>0</v>
      </c>
      <c r="H56" s="80" t="s">
        <v>131</v>
      </c>
      <c r="I56"/>
    </row>
    <row r="57" spans="1:12" ht="16.149999999999999" customHeight="1" thickBot="1" x14ac:dyDescent="0.25">
      <c r="A57" s="112" t="s">
        <v>20</v>
      </c>
      <c r="B57" s="112"/>
      <c r="C57" s="112"/>
      <c r="D57" s="112"/>
      <c r="E57" s="112"/>
      <c r="F57" s="112"/>
      <c r="G57" s="112"/>
      <c r="H57" s="14"/>
      <c r="I57"/>
    </row>
    <row r="58" spans="1:12" ht="16.149999999999999" customHeight="1" thickBot="1" x14ac:dyDescent="0.25">
      <c r="A58" s="84" t="s">
        <v>60</v>
      </c>
      <c r="B58" s="84"/>
      <c r="C58" s="84"/>
      <c r="D58" s="84"/>
      <c r="E58" s="84"/>
      <c r="F58" s="84"/>
      <c r="G58" s="84"/>
      <c r="H58" s="84"/>
      <c r="I58"/>
    </row>
    <row r="59" spans="1:12" ht="32.25" customHeight="1" x14ac:dyDescent="0.2">
      <c r="A59" s="45">
        <v>3</v>
      </c>
      <c r="B59" s="113" t="s">
        <v>59</v>
      </c>
      <c r="C59" s="114"/>
      <c r="D59" s="114"/>
      <c r="E59" s="114"/>
      <c r="F59" s="115"/>
      <c r="G59" s="44" t="s">
        <v>28</v>
      </c>
      <c r="H59" s="43" t="s">
        <v>16</v>
      </c>
      <c r="I59"/>
    </row>
    <row r="60" spans="1:12" ht="16.149999999999999" customHeight="1" x14ac:dyDescent="0.2">
      <c r="A60" s="41" t="s">
        <v>15</v>
      </c>
      <c r="B60" s="102" t="s">
        <v>58</v>
      </c>
      <c r="C60" s="103"/>
      <c r="D60" s="103"/>
      <c r="E60" s="103"/>
      <c r="F60" s="104"/>
      <c r="G60" s="18"/>
      <c r="H60" s="81" t="s">
        <v>131</v>
      </c>
      <c r="I60" s="42"/>
    </row>
    <row r="61" spans="1:12" ht="16.149999999999999" customHeight="1" x14ac:dyDescent="0.2">
      <c r="A61" s="41" t="s">
        <v>13</v>
      </c>
      <c r="B61" s="102" t="s">
        <v>57</v>
      </c>
      <c r="C61" s="103"/>
      <c r="D61" s="103"/>
      <c r="E61" s="103"/>
      <c r="F61" s="104"/>
      <c r="G61" s="18"/>
      <c r="H61" s="81" t="s">
        <v>131</v>
      </c>
      <c r="I61"/>
    </row>
    <row r="62" spans="1:12" ht="15.75" customHeight="1" x14ac:dyDescent="0.2">
      <c r="A62" s="41" t="s">
        <v>11</v>
      </c>
      <c r="B62" s="102" t="s">
        <v>56</v>
      </c>
      <c r="C62" s="103"/>
      <c r="D62" s="103"/>
      <c r="E62" s="103"/>
      <c r="F62" s="104"/>
      <c r="G62" s="18"/>
      <c r="H62" s="81" t="s">
        <v>131</v>
      </c>
      <c r="I62"/>
    </row>
    <row r="63" spans="1:12" ht="16.149999999999999" customHeight="1" x14ac:dyDescent="0.2">
      <c r="A63" s="41" t="s">
        <v>9</v>
      </c>
      <c r="B63" s="102" t="s">
        <v>55</v>
      </c>
      <c r="C63" s="103"/>
      <c r="D63" s="103"/>
      <c r="E63" s="103"/>
      <c r="F63" s="104"/>
      <c r="G63" s="18"/>
      <c r="H63" s="81" t="s">
        <v>131</v>
      </c>
      <c r="I63"/>
    </row>
    <row r="64" spans="1:12" ht="15" customHeight="1" x14ac:dyDescent="0.2">
      <c r="A64" s="41" t="s">
        <v>7</v>
      </c>
      <c r="B64" s="102" t="s">
        <v>54</v>
      </c>
      <c r="C64" s="103"/>
      <c r="D64" s="103"/>
      <c r="E64" s="103"/>
      <c r="F64" s="104"/>
      <c r="G64" s="18"/>
      <c r="H64" s="81" t="s">
        <v>131</v>
      </c>
      <c r="I64"/>
    </row>
    <row r="65" spans="1:10" ht="15" customHeight="1" x14ac:dyDescent="0.2">
      <c r="A65" s="41" t="s">
        <v>4</v>
      </c>
      <c r="B65" s="102" t="s">
        <v>53</v>
      </c>
      <c r="C65" s="103"/>
      <c r="D65" s="103"/>
      <c r="E65" s="103"/>
      <c r="F65" s="104"/>
      <c r="G65" s="18"/>
      <c r="H65" s="81" t="s">
        <v>131</v>
      </c>
      <c r="I65"/>
    </row>
    <row r="66" spans="1:10" ht="16.149999999999999" customHeight="1" x14ac:dyDescent="0.2">
      <c r="A66" s="120" t="s">
        <v>20</v>
      </c>
      <c r="B66" s="106"/>
      <c r="C66" s="106"/>
      <c r="D66" s="106"/>
      <c r="E66" s="106"/>
      <c r="F66" s="107"/>
      <c r="G66" s="15"/>
      <c r="H66" s="72" t="s">
        <v>131</v>
      </c>
      <c r="I66"/>
      <c r="J66" s="38"/>
    </row>
    <row r="67" spans="1:10" ht="46.5" customHeight="1" x14ac:dyDescent="0.2">
      <c r="A67" s="117" t="s">
        <v>52</v>
      </c>
      <c r="B67" s="117"/>
      <c r="C67" s="117"/>
      <c r="D67" s="117"/>
      <c r="E67" s="117"/>
      <c r="F67" s="117"/>
      <c r="G67" s="117"/>
      <c r="H67" s="117"/>
      <c r="I67"/>
      <c r="J67" s="38"/>
    </row>
    <row r="68" spans="1:10" s="27" customFormat="1" ht="19.5" customHeight="1" thickBot="1" x14ac:dyDescent="0.25">
      <c r="A68" s="118" t="s">
        <v>51</v>
      </c>
      <c r="B68" s="118"/>
      <c r="C68" s="118"/>
      <c r="D68" s="118"/>
      <c r="E68" s="118"/>
      <c r="F68" s="118"/>
      <c r="G68" s="118"/>
      <c r="H68" s="118"/>
      <c r="J68" s="37"/>
    </row>
    <row r="69" spans="1:10" ht="16.149999999999999" customHeight="1" thickBot="1" x14ac:dyDescent="0.25">
      <c r="A69" s="84" t="s">
        <v>50</v>
      </c>
      <c r="B69" s="84"/>
      <c r="C69" s="84"/>
      <c r="D69" s="84"/>
      <c r="E69" s="84"/>
      <c r="F69" s="84"/>
      <c r="G69" s="84"/>
      <c r="H69" s="84"/>
      <c r="I69"/>
    </row>
    <row r="70" spans="1:10" ht="16.149999999999999" customHeight="1" x14ac:dyDescent="0.2">
      <c r="A70" s="119" t="s">
        <v>49</v>
      </c>
      <c r="B70" s="119"/>
      <c r="C70" s="119"/>
      <c r="D70" s="119"/>
      <c r="E70" s="119"/>
      <c r="F70" s="119"/>
      <c r="G70" s="119"/>
      <c r="H70" s="36"/>
      <c r="I70"/>
    </row>
    <row r="71" spans="1:10" ht="26.25" customHeight="1" x14ac:dyDescent="0.2">
      <c r="A71" s="13" t="s">
        <v>48</v>
      </c>
      <c r="B71" s="108" t="s">
        <v>47</v>
      </c>
      <c r="C71" s="109"/>
      <c r="D71" s="109"/>
      <c r="E71" s="109"/>
      <c r="F71" s="110"/>
      <c r="G71" s="13" t="s">
        <v>28</v>
      </c>
      <c r="H71" s="13" t="s">
        <v>16</v>
      </c>
      <c r="I71" s="35"/>
    </row>
    <row r="72" spans="1:10" ht="16.149999999999999" customHeight="1" x14ac:dyDescent="0.2">
      <c r="A72" s="10" t="s">
        <v>15</v>
      </c>
      <c r="B72" s="102" t="s">
        <v>46</v>
      </c>
      <c r="C72" s="103"/>
      <c r="D72" s="103"/>
      <c r="E72" s="103"/>
      <c r="F72" s="104"/>
      <c r="G72" s="71"/>
      <c r="H72" s="82" t="s">
        <v>131</v>
      </c>
      <c r="I72"/>
    </row>
    <row r="73" spans="1:10" ht="16.149999999999999" customHeight="1" x14ac:dyDescent="0.2">
      <c r="A73" s="10" t="s">
        <v>13</v>
      </c>
      <c r="B73" s="128" t="s">
        <v>45</v>
      </c>
      <c r="C73" s="129"/>
      <c r="D73" s="129"/>
      <c r="E73" s="129"/>
      <c r="F73" s="130"/>
      <c r="G73" s="18"/>
      <c r="H73" s="82" t="s">
        <v>131</v>
      </c>
      <c r="I73"/>
    </row>
    <row r="74" spans="1:10" ht="16.149999999999999" customHeight="1" x14ac:dyDescent="0.2">
      <c r="A74" s="10" t="s">
        <v>11</v>
      </c>
      <c r="B74" s="128" t="s">
        <v>44</v>
      </c>
      <c r="C74" s="129"/>
      <c r="D74" s="129"/>
      <c r="E74" s="129"/>
      <c r="F74" s="130"/>
      <c r="G74" s="18"/>
      <c r="H74" s="82" t="s">
        <v>131</v>
      </c>
      <c r="I74" s="27"/>
    </row>
    <row r="75" spans="1:10" ht="15.75" customHeight="1" x14ac:dyDescent="0.2">
      <c r="A75" s="10" t="s">
        <v>9</v>
      </c>
      <c r="B75" s="128" t="s">
        <v>43</v>
      </c>
      <c r="C75" s="129"/>
      <c r="D75" s="129"/>
      <c r="E75" s="129"/>
      <c r="F75" s="130"/>
      <c r="G75" s="18"/>
      <c r="H75" s="82" t="s">
        <v>131</v>
      </c>
      <c r="I75"/>
    </row>
    <row r="76" spans="1:10" ht="16.149999999999999" customHeight="1" x14ac:dyDescent="0.2">
      <c r="A76" s="10" t="s">
        <v>7</v>
      </c>
      <c r="B76" s="128" t="s">
        <v>42</v>
      </c>
      <c r="C76" s="129"/>
      <c r="D76" s="129"/>
      <c r="E76" s="129"/>
      <c r="F76" s="130"/>
      <c r="G76" s="18"/>
      <c r="H76" s="82" t="s">
        <v>131</v>
      </c>
      <c r="I76"/>
    </row>
    <row r="77" spans="1:10" ht="16.149999999999999" customHeight="1" x14ac:dyDescent="0.2">
      <c r="A77" s="10" t="s">
        <v>4</v>
      </c>
      <c r="B77" s="128" t="s">
        <v>41</v>
      </c>
      <c r="C77" s="129"/>
      <c r="D77" s="129"/>
      <c r="E77" s="129"/>
      <c r="F77" s="130"/>
      <c r="G77" s="18"/>
      <c r="H77" s="82" t="s">
        <v>131</v>
      </c>
      <c r="I77"/>
    </row>
    <row r="78" spans="1:10" ht="16.149999999999999" customHeight="1" x14ac:dyDescent="0.2">
      <c r="A78" s="28" t="s">
        <v>40</v>
      </c>
      <c r="B78" s="102" t="s">
        <v>39</v>
      </c>
      <c r="C78" s="103"/>
      <c r="D78" s="103"/>
      <c r="E78" s="103"/>
      <c r="F78" s="104"/>
      <c r="G78" s="18"/>
      <c r="H78" s="82" t="s">
        <v>131</v>
      </c>
      <c r="I78"/>
    </row>
    <row r="79" spans="1:10" ht="16.149999999999999" customHeight="1" thickBot="1" x14ac:dyDescent="0.25">
      <c r="A79" s="121" t="s">
        <v>20</v>
      </c>
      <c r="B79" s="122"/>
      <c r="C79" s="122"/>
      <c r="D79" s="122"/>
      <c r="E79" s="122"/>
      <c r="F79" s="123"/>
      <c r="G79" s="15"/>
      <c r="H79" s="33" t="s">
        <v>131</v>
      </c>
      <c r="I79"/>
    </row>
    <row r="80" spans="1:10" ht="17.45" customHeight="1" thickBot="1" x14ac:dyDescent="0.25">
      <c r="A80" s="84" t="s">
        <v>38</v>
      </c>
      <c r="B80" s="84"/>
      <c r="C80" s="84"/>
      <c r="D80" s="84"/>
      <c r="E80" s="84"/>
      <c r="F80" s="84"/>
      <c r="G80" s="84"/>
      <c r="H80" s="84"/>
      <c r="I80"/>
      <c r="J80" s="32"/>
    </row>
    <row r="81" spans="1:10" ht="39" customHeight="1" x14ac:dyDescent="0.2">
      <c r="A81" s="13">
        <v>5</v>
      </c>
      <c r="B81" s="124" t="s">
        <v>37</v>
      </c>
      <c r="C81" s="125"/>
      <c r="D81" s="125"/>
      <c r="E81" s="125"/>
      <c r="F81" s="126"/>
      <c r="G81" s="13" t="s">
        <v>28</v>
      </c>
      <c r="H81" s="13" t="s">
        <v>36</v>
      </c>
      <c r="I81" s="11"/>
    </row>
    <row r="82" spans="1:10" ht="16.149999999999999" customHeight="1" x14ac:dyDescent="0.2">
      <c r="A82" s="10" t="s">
        <v>15</v>
      </c>
      <c r="B82" s="102" t="s">
        <v>35</v>
      </c>
      <c r="C82" s="103"/>
      <c r="D82" s="103"/>
      <c r="E82" s="103"/>
      <c r="F82" s="104"/>
      <c r="G82" s="26"/>
      <c r="H82" s="78" t="s">
        <v>131</v>
      </c>
      <c r="I82"/>
    </row>
    <row r="83" spans="1:10" ht="16.149999999999999" customHeight="1" x14ac:dyDescent="0.2">
      <c r="A83" s="10" t="s">
        <v>13</v>
      </c>
      <c r="B83" s="102" t="s">
        <v>34</v>
      </c>
      <c r="C83" s="103"/>
      <c r="D83" s="103"/>
      <c r="E83" s="103"/>
      <c r="F83" s="104"/>
      <c r="G83" s="26"/>
      <c r="H83" s="78" t="s">
        <v>131</v>
      </c>
      <c r="I83"/>
      <c r="J83" s="23"/>
    </row>
    <row r="84" spans="1:10" ht="16.149999999999999" customHeight="1" x14ac:dyDescent="0.2">
      <c r="A84" s="28" t="s">
        <v>11</v>
      </c>
      <c r="B84" s="127" t="s">
        <v>118</v>
      </c>
      <c r="C84" s="103"/>
      <c r="D84" s="103"/>
      <c r="E84" s="103"/>
      <c r="F84" s="104"/>
      <c r="G84" s="26"/>
      <c r="H84" s="78" t="s">
        <v>131</v>
      </c>
      <c r="I84"/>
      <c r="J84" s="23"/>
    </row>
    <row r="85" spans="1:10" ht="16.149999999999999" customHeight="1" x14ac:dyDescent="0.2">
      <c r="A85" s="28" t="s">
        <v>9</v>
      </c>
      <c r="B85" s="30" t="s">
        <v>32</v>
      </c>
      <c r="C85" s="29"/>
      <c r="D85" s="29"/>
      <c r="E85" s="29"/>
      <c r="F85" s="29"/>
      <c r="G85" s="26"/>
      <c r="H85" s="78" t="s">
        <v>131</v>
      </c>
      <c r="I85"/>
      <c r="J85" s="23"/>
    </row>
    <row r="86" spans="1:10" ht="16.149999999999999" customHeight="1" x14ac:dyDescent="0.2">
      <c r="A86" s="28" t="s">
        <v>7</v>
      </c>
      <c r="B86" s="27" t="s">
        <v>117</v>
      </c>
      <c r="G86" s="26"/>
      <c r="H86" s="78" t="s">
        <v>131</v>
      </c>
      <c r="I86"/>
      <c r="J86" s="23"/>
    </row>
    <row r="87" spans="1:10" ht="16.149999999999999" customHeight="1" thickBot="1" x14ac:dyDescent="0.25">
      <c r="A87" s="121" t="s">
        <v>20</v>
      </c>
      <c r="B87" s="122"/>
      <c r="C87" s="122"/>
      <c r="D87" s="122"/>
      <c r="E87" s="122"/>
      <c r="F87" s="122"/>
      <c r="G87" s="123"/>
      <c r="H87" s="24" t="s">
        <v>131</v>
      </c>
      <c r="I87"/>
      <c r="J87" s="23"/>
    </row>
    <row r="88" spans="1:10" ht="16.149999999999999" customHeight="1" thickBot="1" x14ac:dyDescent="0.25">
      <c r="A88" s="84" t="s">
        <v>30</v>
      </c>
      <c r="B88" s="84"/>
      <c r="C88" s="84"/>
      <c r="D88" s="84"/>
      <c r="E88" s="84"/>
      <c r="F88" s="84"/>
      <c r="G88" s="84"/>
      <c r="H88" s="84"/>
    </row>
    <row r="89" spans="1:10" ht="16.149999999999999" customHeight="1" x14ac:dyDescent="0.2">
      <c r="A89" s="13">
        <v>6</v>
      </c>
      <c r="B89" s="113" t="s">
        <v>29</v>
      </c>
      <c r="C89" s="114"/>
      <c r="D89" s="114"/>
      <c r="E89" s="114"/>
      <c r="F89" s="115"/>
      <c r="G89" s="13" t="s">
        <v>28</v>
      </c>
      <c r="H89" s="13" t="s">
        <v>16</v>
      </c>
      <c r="I89" s="22"/>
      <c r="J89" s="16"/>
    </row>
    <row r="90" spans="1:10" ht="16.149999999999999" customHeight="1" x14ac:dyDescent="0.2">
      <c r="A90" s="10" t="s">
        <v>15</v>
      </c>
      <c r="B90" s="131" t="s">
        <v>27</v>
      </c>
      <c r="C90" s="132"/>
      <c r="D90" s="132"/>
      <c r="E90" s="132"/>
      <c r="F90" s="133"/>
      <c r="G90" s="18"/>
      <c r="H90" s="82" t="s">
        <v>131</v>
      </c>
      <c r="I90" s="22"/>
      <c r="J90" s="16"/>
    </row>
    <row r="91" spans="1:10" ht="16.149999999999999" customHeight="1" x14ac:dyDescent="0.2">
      <c r="A91" s="10" t="s">
        <v>13</v>
      </c>
      <c r="B91" s="131" t="s">
        <v>26</v>
      </c>
      <c r="C91" s="132"/>
      <c r="D91" s="132"/>
      <c r="E91" s="132"/>
      <c r="F91" s="133"/>
      <c r="G91" s="18"/>
      <c r="H91" s="82" t="s">
        <v>131</v>
      </c>
      <c r="J91" s="16"/>
    </row>
    <row r="92" spans="1:10" ht="16.149999999999999" customHeight="1" x14ac:dyDescent="0.2">
      <c r="A92" s="10" t="s">
        <v>11</v>
      </c>
      <c r="B92" s="131" t="s">
        <v>25</v>
      </c>
      <c r="C92" s="132"/>
      <c r="D92" s="132"/>
      <c r="E92" s="132"/>
      <c r="F92" s="133"/>
      <c r="G92" s="18"/>
      <c r="H92" s="82" t="s">
        <v>131</v>
      </c>
      <c r="I92" s="22"/>
      <c r="J92" s="16"/>
    </row>
    <row r="93" spans="1:10" ht="16.149999999999999" customHeight="1" x14ac:dyDescent="0.2">
      <c r="A93" s="10"/>
      <c r="B93" s="131" t="s">
        <v>24</v>
      </c>
      <c r="C93" s="132"/>
      <c r="D93" s="132"/>
      <c r="E93" s="132"/>
      <c r="F93" s="133"/>
      <c r="G93" s="18"/>
      <c r="H93" s="82" t="s">
        <v>131</v>
      </c>
      <c r="I93" s="11"/>
      <c r="J93" s="16"/>
    </row>
    <row r="94" spans="1:10" ht="16.149999999999999" customHeight="1" x14ac:dyDescent="0.2">
      <c r="A94" s="10"/>
      <c r="B94" s="131" t="s">
        <v>23</v>
      </c>
      <c r="C94" s="132"/>
      <c r="D94" s="132"/>
      <c r="E94" s="132"/>
      <c r="F94" s="133"/>
      <c r="G94" s="18"/>
      <c r="H94" s="82" t="s">
        <v>131</v>
      </c>
      <c r="J94" s="21"/>
    </row>
    <row r="95" spans="1:10" ht="16.149999999999999" customHeight="1" x14ac:dyDescent="0.2">
      <c r="A95" s="10"/>
      <c r="B95" s="131" t="s">
        <v>22</v>
      </c>
      <c r="C95" s="132"/>
      <c r="D95" s="132"/>
      <c r="E95" s="132"/>
      <c r="F95" s="133"/>
      <c r="G95" s="20"/>
      <c r="H95" s="19" t="s">
        <v>131</v>
      </c>
      <c r="I95" s="11"/>
      <c r="J95" s="16"/>
    </row>
    <row r="96" spans="1:10" ht="16.149999999999999" customHeight="1" x14ac:dyDescent="0.2">
      <c r="A96" s="10"/>
      <c r="B96" s="131" t="s">
        <v>21</v>
      </c>
      <c r="C96" s="132"/>
      <c r="D96" s="132"/>
      <c r="E96" s="132"/>
      <c r="F96" s="133"/>
      <c r="G96" s="18"/>
      <c r="H96" s="82" t="s">
        <v>131</v>
      </c>
      <c r="J96" s="16"/>
    </row>
    <row r="97" spans="1:10" ht="16.149999999999999" customHeight="1" x14ac:dyDescent="0.2">
      <c r="A97" s="134" t="s">
        <v>20</v>
      </c>
      <c r="B97" s="135"/>
      <c r="C97" s="135"/>
      <c r="D97" s="135"/>
      <c r="E97" s="135"/>
      <c r="F97" s="136"/>
      <c r="G97" s="15"/>
      <c r="H97" s="14" t="s">
        <v>131</v>
      </c>
      <c r="I97" s="11"/>
    </row>
    <row r="98" spans="1:10" ht="43.5" customHeight="1" thickBot="1" x14ac:dyDescent="0.25">
      <c r="A98" s="137" t="s">
        <v>19</v>
      </c>
      <c r="B98" s="137"/>
      <c r="C98" s="137"/>
      <c r="D98" s="137"/>
      <c r="E98" s="137"/>
      <c r="F98" s="137"/>
      <c r="G98" s="137"/>
      <c r="H98" s="137"/>
      <c r="I98" s="11"/>
    </row>
    <row r="99" spans="1:10" ht="16.149999999999999" customHeight="1" thickBot="1" x14ac:dyDescent="0.25">
      <c r="A99" s="84" t="s">
        <v>18</v>
      </c>
      <c r="B99" s="84"/>
      <c r="C99" s="84"/>
      <c r="D99" s="84"/>
      <c r="E99" s="84"/>
      <c r="F99" s="84"/>
      <c r="G99" s="84"/>
      <c r="H99" s="84"/>
      <c r="I99"/>
    </row>
    <row r="100" spans="1:10" ht="16.149999999999999" customHeight="1" x14ac:dyDescent="0.2">
      <c r="A100" s="13"/>
      <c r="B100" s="89" t="s">
        <v>17</v>
      </c>
      <c r="C100" s="89"/>
      <c r="D100" s="89"/>
      <c r="E100" s="89"/>
      <c r="F100" s="89"/>
      <c r="G100" s="89"/>
      <c r="H100" s="13" t="s">
        <v>16</v>
      </c>
      <c r="I100" s="11"/>
    </row>
    <row r="101" spans="1:10" ht="16.149999999999999" customHeight="1" x14ac:dyDescent="0.2">
      <c r="A101" s="10" t="s">
        <v>15</v>
      </c>
      <c r="B101" s="83" t="s">
        <v>14</v>
      </c>
      <c r="C101" s="83"/>
      <c r="D101" s="83"/>
      <c r="E101" s="83"/>
      <c r="F101" s="83"/>
      <c r="G101" s="83"/>
      <c r="H101" s="79" t="s">
        <v>131</v>
      </c>
      <c r="I101" s="11"/>
    </row>
    <row r="102" spans="1:10" ht="16.149999999999999" customHeight="1" x14ac:dyDescent="0.2">
      <c r="A102" s="10" t="s">
        <v>13</v>
      </c>
      <c r="B102" s="83" t="s">
        <v>12</v>
      </c>
      <c r="C102" s="83"/>
      <c r="D102" s="83"/>
      <c r="E102" s="83"/>
      <c r="F102" s="83"/>
      <c r="G102" s="83"/>
      <c r="H102" s="79" t="s">
        <v>131</v>
      </c>
      <c r="I102" s="11"/>
    </row>
    <row r="103" spans="1:10" ht="16.149999999999999" customHeight="1" x14ac:dyDescent="0.2">
      <c r="A103" s="10" t="s">
        <v>11</v>
      </c>
      <c r="B103" s="83" t="s">
        <v>10</v>
      </c>
      <c r="C103" s="83"/>
      <c r="D103" s="83"/>
      <c r="E103" s="83"/>
      <c r="F103" s="83"/>
      <c r="G103" s="83"/>
      <c r="H103" s="79" t="s">
        <v>131</v>
      </c>
      <c r="I103" s="11"/>
    </row>
    <row r="104" spans="1:10" ht="16.149999999999999" customHeight="1" x14ac:dyDescent="0.2">
      <c r="A104" s="10" t="s">
        <v>9</v>
      </c>
      <c r="B104" s="138" t="s">
        <v>8</v>
      </c>
      <c r="C104" s="83"/>
      <c r="D104" s="83"/>
      <c r="E104" s="83"/>
      <c r="F104" s="83"/>
      <c r="G104" s="83"/>
      <c r="H104" s="79" t="s">
        <v>131</v>
      </c>
      <c r="I104" s="11"/>
    </row>
    <row r="105" spans="1:10" ht="16.149999999999999" customHeight="1" x14ac:dyDescent="0.2">
      <c r="A105" s="10" t="s">
        <v>7</v>
      </c>
      <c r="B105" s="138" t="s">
        <v>6</v>
      </c>
      <c r="C105" s="83"/>
      <c r="D105" s="83"/>
      <c r="E105" s="83"/>
      <c r="F105" s="83"/>
      <c r="G105" s="83"/>
      <c r="H105" s="79" t="s">
        <v>131</v>
      </c>
      <c r="I105" s="11"/>
    </row>
    <row r="106" spans="1:10" ht="16.149999999999999" customHeight="1" x14ac:dyDescent="0.2">
      <c r="A106" s="112" t="s">
        <v>5</v>
      </c>
      <c r="B106" s="112"/>
      <c r="C106" s="112"/>
      <c r="D106" s="112"/>
      <c r="E106" s="112"/>
      <c r="F106" s="112"/>
      <c r="G106" s="112"/>
      <c r="H106" s="12" t="s">
        <v>131</v>
      </c>
      <c r="I106" s="11"/>
    </row>
    <row r="107" spans="1:10" ht="16.149999999999999" customHeight="1" x14ac:dyDescent="0.2">
      <c r="A107" s="10" t="s">
        <v>4</v>
      </c>
      <c r="B107" s="83" t="s">
        <v>3</v>
      </c>
      <c r="C107" s="83"/>
      <c r="D107" s="83"/>
      <c r="E107" s="83"/>
      <c r="F107" s="83"/>
      <c r="G107" s="83"/>
      <c r="H107" s="79" t="s">
        <v>131</v>
      </c>
      <c r="I107" s="8"/>
      <c r="J107" s="7"/>
    </row>
    <row r="108" spans="1:10" ht="15" customHeight="1" x14ac:dyDescent="0.2">
      <c r="A108" s="139" t="s">
        <v>2</v>
      </c>
      <c r="B108" s="139"/>
      <c r="C108" s="139"/>
      <c r="D108" s="139"/>
      <c r="E108" s="139"/>
      <c r="F108" s="139"/>
      <c r="G108" s="139"/>
      <c r="H108" s="6" t="s">
        <v>131</v>
      </c>
      <c r="I108" s="3"/>
    </row>
    <row r="109" spans="1:10" ht="15" customHeight="1" x14ac:dyDescent="0.2">
      <c r="A109" s="140" t="s">
        <v>1</v>
      </c>
      <c r="B109" s="140"/>
      <c r="C109" s="140"/>
      <c r="D109" s="140"/>
      <c r="E109" s="140"/>
      <c r="F109" s="140"/>
      <c r="G109" s="140"/>
      <c r="H109" s="5" t="s">
        <v>131</v>
      </c>
    </row>
    <row r="110" spans="1:10" ht="15" customHeight="1" x14ac:dyDescent="0.2">
      <c r="A110" s="141" t="s">
        <v>0</v>
      </c>
      <c r="B110" s="141"/>
      <c r="C110" s="141"/>
      <c r="D110" s="141"/>
      <c r="E110" s="141"/>
      <c r="F110" s="141"/>
      <c r="G110" s="141"/>
      <c r="H110" s="4" t="s">
        <v>131</v>
      </c>
      <c r="I110" s="3"/>
    </row>
  </sheetData>
  <mergeCells count="108">
    <mergeCell ref="A1:H1"/>
    <mergeCell ref="A2:H2"/>
    <mergeCell ref="A3:H3"/>
    <mergeCell ref="B4:G4"/>
    <mergeCell ref="B5:G5"/>
    <mergeCell ref="B6:G6"/>
    <mergeCell ref="B7:G7"/>
    <mergeCell ref="A8:H8"/>
    <mergeCell ref="A9:G9"/>
    <mergeCell ref="A10:G10"/>
    <mergeCell ref="A11:G11"/>
    <mergeCell ref="A12:H12"/>
    <mergeCell ref="A13:H13"/>
    <mergeCell ref="B14:G14"/>
    <mergeCell ref="B15:G15"/>
    <mergeCell ref="B16:G16"/>
    <mergeCell ref="B17:G17"/>
    <mergeCell ref="B18:G18"/>
    <mergeCell ref="A19:H19"/>
    <mergeCell ref="B20:G20"/>
    <mergeCell ref="B21:G21"/>
    <mergeCell ref="B22:F22"/>
    <mergeCell ref="B23:F23"/>
    <mergeCell ref="B24:F24"/>
    <mergeCell ref="B25:G25"/>
    <mergeCell ref="B26:G26"/>
    <mergeCell ref="B27:G27"/>
    <mergeCell ref="B28:G28"/>
    <mergeCell ref="A29:H29"/>
    <mergeCell ref="A30:H30"/>
    <mergeCell ref="B31:G31"/>
    <mergeCell ref="B32:F32"/>
    <mergeCell ref="B33:F33"/>
    <mergeCell ref="B34:F34"/>
    <mergeCell ref="A35:G35"/>
    <mergeCell ref="A36:H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A46:F46"/>
    <mergeCell ref="A47:H47"/>
    <mergeCell ref="B48:G48"/>
    <mergeCell ref="B49:F49"/>
    <mergeCell ref="B50:F50"/>
    <mergeCell ref="B51:F51"/>
    <mergeCell ref="B52:G52"/>
    <mergeCell ref="A53:G53"/>
    <mergeCell ref="B54:G54"/>
    <mergeCell ref="B55:G55"/>
    <mergeCell ref="B56:G56"/>
    <mergeCell ref="A57:G57"/>
    <mergeCell ref="A58:H58"/>
    <mergeCell ref="B59:F59"/>
    <mergeCell ref="B60:F60"/>
    <mergeCell ref="B61:F61"/>
    <mergeCell ref="B62:F62"/>
    <mergeCell ref="B63:F63"/>
    <mergeCell ref="B64:F64"/>
    <mergeCell ref="B65:F65"/>
    <mergeCell ref="A66:F66"/>
    <mergeCell ref="A67:H67"/>
    <mergeCell ref="A68:H68"/>
    <mergeCell ref="A69:H69"/>
    <mergeCell ref="A70:G70"/>
    <mergeCell ref="B71:F71"/>
    <mergeCell ref="B72:F72"/>
    <mergeCell ref="B73:F73"/>
    <mergeCell ref="B74:F74"/>
    <mergeCell ref="B75:F75"/>
    <mergeCell ref="B76:F76"/>
    <mergeCell ref="B77:F77"/>
    <mergeCell ref="B78:F78"/>
    <mergeCell ref="A79:F79"/>
    <mergeCell ref="A80:H80"/>
    <mergeCell ref="B81:F81"/>
    <mergeCell ref="B82:F82"/>
    <mergeCell ref="B83:F83"/>
    <mergeCell ref="B84:F84"/>
    <mergeCell ref="A87:G87"/>
    <mergeCell ref="A88:H88"/>
    <mergeCell ref="B89:F89"/>
    <mergeCell ref="B90:F90"/>
    <mergeCell ref="B91:F91"/>
    <mergeCell ref="B92:F92"/>
    <mergeCell ref="B93:F93"/>
    <mergeCell ref="B94:F94"/>
    <mergeCell ref="B95:F95"/>
    <mergeCell ref="B96:F96"/>
    <mergeCell ref="A97:F97"/>
    <mergeCell ref="A98:H98"/>
    <mergeCell ref="A99:H99"/>
    <mergeCell ref="B100:G100"/>
    <mergeCell ref="B101:G101"/>
    <mergeCell ref="B102:G102"/>
    <mergeCell ref="B103:G103"/>
    <mergeCell ref="B104:G104"/>
    <mergeCell ref="B105:G105"/>
    <mergeCell ref="A106:G106"/>
    <mergeCell ref="B107:G107"/>
    <mergeCell ref="A108:G108"/>
    <mergeCell ref="A109:G109"/>
    <mergeCell ref="A110:G110"/>
  </mergeCells>
  <pageMargins left="0.62992125984251968" right="0.39370078740157483" top="0.78740157480314965" bottom="0.78740157480314965" header="0.51181102362204722" footer="0.51181102362204722"/>
  <pageSetup paperSize="9" scale="64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10"/>
  <sheetViews>
    <sheetView view="pageBreakPreview" topLeftCell="A19" zoomScale="85" zoomScaleNormal="90" zoomScaleSheetLayoutView="85" workbookViewId="0">
      <selection activeCell="I83" sqref="I83"/>
    </sheetView>
  </sheetViews>
  <sheetFormatPr defaultRowHeight="12.75" x14ac:dyDescent="0.2"/>
  <cols>
    <col min="1" max="1" width="3.85546875" style="2" customWidth="1"/>
    <col min="2" max="2" width="50.85546875" customWidth="1"/>
    <col min="3" max="3" width="10.28515625" customWidth="1"/>
    <col min="4" max="4" width="9.5703125" customWidth="1"/>
    <col min="5" max="5" width="11.28515625" customWidth="1"/>
    <col min="6" max="6" width="6.42578125" customWidth="1"/>
    <col min="7" max="7" width="16.28515625" customWidth="1"/>
    <col min="8" max="8" width="20.7109375" customWidth="1"/>
    <col min="9" max="9" width="12.85546875" style="1" customWidth="1"/>
    <col min="10" max="10" width="8" customWidth="1"/>
    <col min="11" max="11" width="16.7109375" customWidth="1"/>
    <col min="12" max="1029" width="9.140625" customWidth="1"/>
  </cols>
  <sheetData>
    <row r="1" spans="1:9" ht="16.149999999999999" customHeight="1" thickBot="1" x14ac:dyDescent="0.25">
      <c r="A1" s="86" t="s">
        <v>116</v>
      </c>
      <c r="B1" s="86"/>
      <c r="C1" s="86"/>
      <c r="D1" s="86"/>
      <c r="E1" s="86"/>
      <c r="F1" s="86"/>
      <c r="G1" s="86"/>
      <c r="H1" s="86"/>
      <c r="I1"/>
    </row>
    <row r="2" spans="1:9" ht="16.149999999999999" customHeight="1" thickBot="1" x14ac:dyDescent="0.25">
      <c r="A2" s="87" t="s">
        <v>115</v>
      </c>
      <c r="B2" s="87"/>
      <c r="C2" s="87"/>
      <c r="D2" s="87"/>
      <c r="E2" s="87"/>
      <c r="F2" s="87"/>
      <c r="G2" s="87"/>
      <c r="H2" s="87"/>
      <c r="I2"/>
    </row>
    <row r="3" spans="1:9" ht="16.149999999999999" customHeight="1" thickBot="1" x14ac:dyDescent="0.25">
      <c r="A3" s="84" t="s">
        <v>114</v>
      </c>
      <c r="B3" s="84"/>
      <c r="C3" s="84"/>
      <c r="D3" s="84"/>
      <c r="E3" s="84"/>
      <c r="F3" s="84"/>
      <c r="G3" s="84"/>
      <c r="H3" s="84"/>
      <c r="I3"/>
    </row>
    <row r="4" spans="1:9" ht="16.149999999999999" customHeight="1" x14ac:dyDescent="0.2">
      <c r="A4" s="67" t="s">
        <v>15</v>
      </c>
      <c r="B4" s="88" t="s">
        <v>113</v>
      </c>
      <c r="C4" s="88"/>
      <c r="D4" s="88"/>
      <c r="E4" s="88"/>
      <c r="F4" s="88"/>
      <c r="G4" s="88"/>
      <c r="H4" s="70"/>
      <c r="I4"/>
    </row>
    <row r="5" spans="1:9" ht="16.149999999999999" customHeight="1" x14ac:dyDescent="0.2">
      <c r="A5" s="67" t="s">
        <v>13</v>
      </c>
      <c r="B5" s="88" t="s">
        <v>112</v>
      </c>
      <c r="C5" s="88"/>
      <c r="D5" s="88"/>
      <c r="E5" s="88"/>
      <c r="F5" s="88"/>
      <c r="G5" s="88"/>
      <c r="H5" s="68" t="s">
        <v>119</v>
      </c>
      <c r="I5"/>
    </row>
    <row r="6" spans="1:9" ht="15.75" customHeight="1" x14ac:dyDescent="0.2">
      <c r="A6" s="10" t="s">
        <v>11</v>
      </c>
      <c r="B6" s="83" t="s">
        <v>110</v>
      </c>
      <c r="C6" s="83"/>
      <c r="D6" s="83"/>
      <c r="E6" s="83"/>
      <c r="F6" s="83"/>
      <c r="G6" s="83"/>
      <c r="I6"/>
    </row>
    <row r="7" spans="1:9" ht="16.149999999999999" customHeight="1" thickBot="1" x14ac:dyDescent="0.25">
      <c r="A7" s="10" t="s">
        <v>9</v>
      </c>
      <c r="B7" s="83" t="s">
        <v>109</v>
      </c>
      <c r="C7" s="83"/>
      <c r="D7" s="83"/>
      <c r="E7" s="83"/>
      <c r="F7" s="83"/>
      <c r="G7" s="83"/>
      <c r="H7" s="68">
        <v>6</v>
      </c>
      <c r="I7"/>
    </row>
    <row r="8" spans="1:9" ht="16.149999999999999" customHeight="1" thickBot="1" x14ac:dyDescent="0.25">
      <c r="A8" s="84" t="s">
        <v>108</v>
      </c>
      <c r="B8" s="84"/>
      <c r="C8" s="84"/>
      <c r="D8" s="84"/>
      <c r="E8" s="84"/>
      <c r="F8" s="84"/>
      <c r="G8" s="84"/>
      <c r="H8" s="84"/>
      <c r="I8"/>
    </row>
    <row r="9" spans="1:9" ht="14.25" customHeight="1" x14ac:dyDescent="0.2">
      <c r="A9" s="83" t="s">
        <v>107</v>
      </c>
      <c r="B9" s="83"/>
      <c r="C9" s="83"/>
      <c r="D9" s="83"/>
      <c r="E9" s="83"/>
      <c r="F9" s="83"/>
      <c r="G9" s="83"/>
      <c r="H9" s="51" t="s">
        <v>122</v>
      </c>
      <c r="I9"/>
    </row>
    <row r="10" spans="1:9" ht="16.149999999999999" customHeight="1" x14ac:dyDescent="0.2">
      <c r="A10" s="83" t="s">
        <v>106</v>
      </c>
      <c r="B10" s="83"/>
      <c r="C10" s="83"/>
      <c r="D10" s="83"/>
      <c r="E10" s="83"/>
      <c r="F10" s="83"/>
      <c r="G10" s="83"/>
      <c r="H10" s="10" t="s">
        <v>105</v>
      </c>
      <c r="I10"/>
    </row>
    <row r="11" spans="1:9" ht="16.149999999999999" customHeight="1" x14ac:dyDescent="0.2">
      <c r="A11" s="83" t="s">
        <v>104</v>
      </c>
      <c r="B11" s="83"/>
      <c r="C11" s="83"/>
      <c r="D11" s="83"/>
      <c r="E11" s="83"/>
      <c r="F11" s="83"/>
      <c r="G11" s="83"/>
      <c r="H11" s="10">
        <v>1</v>
      </c>
      <c r="I11"/>
    </row>
    <row r="12" spans="1:9" ht="16.149999999999999" customHeight="1" thickBot="1" x14ac:dyDescent="0.25">
      <c r="A12" s="85" t="s">
        <v>103</v>
      </c>
      <c r="B12" s="85"/>
      <c r="C12" s="85"/>
      <c r="D12" s="85"/>
      <c r="E12" s="85"/>
      <c r="F12" s="85"/>
      <c r="G12" s="85"/>
      <c r="H12" s="85"/>
      <c r="I12"/>
    </row>
    <row r="13" spans="1:9" ht="16.149999999999999" customHeight="1" thickBot="1" x14ac:dyDescent="0.25">
      <c r="A13" s="84" t="s">
        <v>102</v>
      </c>
      <c r="B13" s="84"/>
      <c r="C13" s="84"/>
      <c r="D13" s="84"/>
      <c r="E13" s="84"/>
      <c r="F13" s="84"/>
      <c r="G13" s="84"/>
      <c r="H13" s="84"/>
      <c r="I13"/>
    </row>
    <row r="14" spans="1:9" ht="17.25" customHeight="1" x14ac:dyDescent="0.2">
      <c r="A14" s="67">
        <v>1</v>
      </c>
      <c r="B14" s="83" t="s">
        <v>101</v>
      </c>
      <c r="C14" s="83"/>
      <c r="D14" s="83"/>
      <c r="E14" s="83"/>
      <c r="F14" s="83"/>
      <c r="G14" s="83"/>
      <c r="H14" s="10" t="s">
        <v>122</v>
      </c>
      <c r="I14"/>
    </row>
    <row r="15" spans="1:9" ht="16.149999999999999" customHeight="1" x14ac:dyDescent="0.2">
      <c r="A15" s="67">
        <v>2</v>
      </c>
      <c r="B15" s="83" t="s">
        <v>100</v>
      </c>
      <c r="C15" s="83"/>
      <c r="D15" s="83"/>
      <c r="E15" s="83"/>
      <c r="F15" s="83"/>
      <c r="G15" s="83"/>
      <c r="H15" s="74">
        <v>411005</v>
      </c>
      <c r="I15"/>
    </row>
    <row r="16" spans="1:9" ht="16.149999999999999" customHeight="1" x14ac:dyDescent="0.2">
      <c r="A16" s="67">
        <v>3</v>
      </c>
      <c r="B16" s="83" t="s">
        <v>99</v>
      </c>
      <c r="C16" s="83"/>
      <c r="D16" s="83"/>
      <c r="E16" s="83"/>
      <c r="F16" s="83"/>
      <c r="G16" s="83"/>
      <c r="H16" s="32"/>
      <c r="I16" s="11"/>
    </row>
    <row r="17" spans="1:10" ht="16.149999999999999" customHeight="1" x14ac:dyDescent="0.2">
      <c r="A17" s="10">
        <v>4</v>
      </c>
      <c r="B17" s="83" t="s">
        <v>98</v>
      </c>
      <c r="C17" s="83"/>
      <c r="D17" s="83"/>
      <c r="E17" s="83"/>
      <c r="F17" s="83"/>
      <c r="G17" s="83"/>
      <c r="H17" s="10"/>
      <c r="I17"/>
    </row>
    <row r="18" spans="1:10" ht="16.149999999999999" customHeight="1" thickBot="1" x14ac:dyDescent="0.25">
      <c r="A18" s="10">
        <v>5</v>
      </c>
      <c r="B18" s="83" t="s">
        <v>97</v>
      </c>
      <c r="C18" s="83"/>
      <c r="D18" s="83"/>
      <c r="E18" s="83"/>
      <c r="F18" s="83"/>
      <c r="G18" s="83"/>
      <c r="H18" s="66"/>
      <c r="I18"/>
    </row>
    <row r="19" spans="1:10" ht="16.149999999999999" customHeight="1" thickBot="1" x14ac:dyDescent="0.25">
      <c r="A19" s="84" t="s">
        <v>96</v>
      </c>
      <c r="B19" s="84"/>
      <c r="C19" s="84"/>
      <c r="D19" s="84"/>
      <c r="E19" s="84"/>
      <c r="F19" s="84"/>
      <c r="G19" s="84"/>
      <c r="H19" s="84"/>
      <c r="I19"/>
    </row>
    <row r="20" spans="1:10" ht="16.149999999999999" customHeight="1" x14ac:dyDescent="0.2">
      <c r="A20" s="13">
        <v>1</v>
      </c>
      <c r="B20" s="89" t="s">
        <v>95</v>
      </c>
      <c r="C20" s="89"/>
      <c r="D20" s="89"/>
      <c r="E20" s="89"/>
      <c r="F20" s="89"/>
      <c r="G20" s="89"/>
      <c r="H20" s="13" t="s">
        <v>16</v>
      </c>
      <c r="I20"/>
    </row>
    <row r="21" spans="1:10" ht="16.149999999999999" customHeight="1" x14ac:dyDescent="0.2">
      <c r="A21" s="10" t="s">
        <v>15</v>
      </c>
      <c r="B21" s="90" t="s">
        <v>94</v>
      </c>
      <c r="C21" s="90"/>
      <c r="D21" s="90"/>
      <c r="E21" s="90"/>
      <c r="F21" s="90"/>
      <c r="G21" s="90"/>
      <c r="H21" s="9">
        <f>H16</f>
        <v>0</v>
      </c>
      <c r="I21" s="11"/>
    </row>
    <row r="22" spans="1:10" ht="16.149999999999999" customHeight="1" x14ac:dyDescent="0.2">
      <c r="A22" s="10" t="s">
        <v>13</v>
      </c>
      <c r="B22" s="91" t="s">
        <v>93</v>
      </c>
      <c r="C22" s="92"/>
      <c r="D22" s="92"/>
      <c r="E22" s="92"/>
      <c r="F22" s="93"/>
      <c r="G22" s="64">
        <v>0</v>
      </c>
      <c r="H22" s="9">
        <v>0</v>
      </c>
      <c r="I22" s="65"/>
    </row>
    <row r="23" spans="1:10" ht="16.149999999999999" customHeight="1" x14ac:dyDescent="0.2">
      <c r="A23" s="10" t="s">
        <v>11</v>
      </c>
      <c r="B23" s="91" t="s">
        <v>92</v>
      </c>
      <c r="C23" s="92"/>
      <c r="D23" s="92"/>
      <c r="E23" s="92"/>
      <c r="F23" s="93"/>
      <c r="G23" s="64">
        <v>0</v>
      </c>
      <c r="H23" s="9">
        <v>0</v>
      </c>
      <c r="I23"/>
    </row>
    <row r="24" spans="1:10" ht="16.149999999999999" customHeight="1" x14ac:dyDescent="0.2">
      <c r="A24" s="10" t="s">
        <v>9</v>
      </c>
      <c r="B24" s="91" t="s">
        <v>91</v>
      </c>
      <c r="C24" s="92"/>
      <c r="D24" s="92"/>
      <c r="E24" s="92"/>
      <c r="F24" s="93"/>
      <c r="G24" s="64">
        <v>0</v>
      </c>
      <c r="H24" s="9">
        <v>0</v>
      </c>
      <c r="I24"/>
    </row>
    <row r="25" spans="1:10" ht="16.149999999999999" customHeight="1" x14ac:dyDescent="0.2">
      <c r="A25" s="10" t="s">
        <v>7</v>
      </c>
      <c r="B25" s="91" t="s">
        <v>90</v>
      </c>
      <c r="C25" s="91"/>
      <c r="D25" s="91"/>
      <c r="E25" s="91"/>
      <c r="F25" s="91"/>
      <c r="G25" s="91"/>
      <c r="H25" s="9">
        <v>0</v>
      </c>
      <c r="I25"/>
    </row>
    <row r="26" spans="1:10" ht="16.149999999999999" customHeight="1" x14ac:dyDescent="0.2">
      <c r="A26" s="10" t="s">
        <v>4</v>
      </c>
      <c r="B26" s="91" t="s">
        <v>89</v>
      </c>
      <c r="C26" s="91"/>
      <c r="D26" s="91"/>
      <c r="E26" s="91"/>
      <c r="F26" s="91"/>
      <c r="G26" s="91"/>
      <c r="H26" s="9">
        <v>0</v>
      </c>
      <c r="I26"/>
    </row>
    <row r="27" spans="1:10" ht="16.149999999999999" customHeight="1" x14ac:dyDescent="0.2">
      <c r="A27" s="10" t="s">
        <v>40</v>
      </c>
      <c r="B27" s="91" t="s">
        <v>31</v>
      </c>
      <c r="C27" s="91"/>
      <c r="D27" s="91"/>
      <c r="E27" s="91"/>
      <c r="F27" s="91"/>
      <c r="G27" s="91"/>
      <c r="H27" s="9">
        <v>0</v>
      </c>
      <c r="I27"/>
    </row>
    <row r="28" spans="1:10" ht="16.149999999999999" customHeight="1" thickBot="1" x14ac:dyDescent="0.25">
      <c r="A28" s="63"/>
      <c r="B28" s="100" t="s">
        <v>88</v>
      </c>
      <c r="C28" s="100"/>
      <c r="D28" s="100"/>
      <c r="E28" s="100"/>
      <c r="F28" s="100"/>
      <c r="G28" s="100"/>
      <c r="H28" s="62">
        <f>SUM(H21:H27)</f>
        <v>0</v>
      </c>
      <c r="I28" s="11"/>
    </row>
    <row r="29" spans="1:10" ht="16.149999999999999" customHeight="1" thickBot="1" x14ac:dyDescent="0.25">
      <c r="A29" s="84" t="s">
        <v>87</v>
      </c>
      <c r="B29" s="84"/>
      <c r="C29" s="84"/>
      <c r="D29" s="84"/>
      <c r="E29" s="84"/>
      <c r="F29" s="84"/>
      <c r="G29" s="84"/>
      <c r="H29" s="84"/>
      <c r="I29"/>
    </row>
    <row r="30" spans="1:10" ht="16.149999999999999" customHeight="1" x14ac:dyDescent="0.2">
      <c r="A30" s="101" t="s">
        <v>86</v>
      </c>
      <c r="B30" s="101"/>
      <c r="C30" s="101"/>
      <c r="D30" s="101"/>
      <c r="E30" s="101"/>
      <c r="F30" s="101"/>
      <c r="G30" s="101"/>
      <c r="H30" s="101"/>
      <c r="I30"/>
    </row>
    <row r="31" spans="1:10" ht="16.149999999999999" customHeight="1" x14ac:dyDescent="0.2">
      <c r="A31" s="13" t="s">
        <v>66</v>
      </c>
      <c r="B31" s="94" t="s">
        <v>85</v>
      </c>
      <c r="C31" s="94"/>
      <c r="D31" s="94"/>
      <c r="E31" s="94"/>
      <c r="F31" s="94"/>
      <c r="G31" s="94"/>
      <c r="H31" s="13" t="s">
        <v>16</v>
      </c>
      <c r="I31" s="35"/>
    </row>
    <row r="32" spans="1:10" ht="16.149999999999999" customHeight="1" x14ac:dyDescent="0.2">
      <c r="A32" s="61" t="s">
        <v>15</v>
      </c>
      <c r="B32" s="95" t="s">
        <v>84</v>
      </c>
      <c r="C32" s="96"/>
      <c r="D32" s="96"/>
      <c r="E32" s="96"/>
      <c r="F32" s="97"/>
      <c r="G32" s="60"/>
      <c r="H32" s="46">
        <f>ROUND((H16*G32),2)</f>
        <v>0</v>
      </c>
      <c r="I32"/>
      <c r="J32" s="38"/>
    </row>
    <row r="33" spans="1:11" ht="16.149999999999999" customHeight="1" x14ac:dyDescent="0.2">
      <c r="A33" s="58" t="s">
        <v>13</v>
      </c>
      <c r="B33" s="95" t="s">
        <v>83</v>
      </c>
      <c r="C33" s="96"/>
      <c r="D33" s="96"/>
      <c r="E33" s="96"/>
      <c r="F33" s="97"/>
      <c r="G33" s="59"/>
      <c r="H33" s="17">
        <f>ROUND((H16*G33),2)</f>
        <v>0</v>
      </c>
      <c r="I33"/>
    </row>
    <row r="34" spans="1:11" ht="16.149999999999999" customHeight="1" x14ac:dyDescent="0.2">
      <c r="A34" s="58" t="s">
        <v>11</v>
      </c>
      <c r="B34" s="95" t="s">
        <v>82</v>
      </c>
      <c r="C34" s="96"/>
      <c r="D34" s="96"/>
      <c r="E34" s="96"/>
      <c r="F34" s="97"/>
      <c r="G34" s="57"/>
      <c r="H34" s="17">
        <f>ROUND(($H$28*$G$34),2)</f>
        <v>0</v>
      </c>
      <c r="I34"/>
    </row>
    <row r="35" spans="1:11" ht="16.149999999999999" customHeight="1" x14ac:dyDescent="0.2">
      <c r="A35" s="98" t="s">
        <v>20</v>
      </c>
      <c r="B35" s="98"/>
      <c r="C35" s="98"/>
      <c r="D35" s="98"/>
      <c r="E35" s="98"/>
      <c r="F35" s="98"/>
      <c r="G35" s="98"/>
      <c r="H35" s="56">
        <f>ROUND((SUM(H32+H33+H34)),2)</f>
        <v>0</v>
      </c>
      <c r="I35"/>
    </row>
    <row r="36" spans="1:11" ht="31.35" customHeight="1" x14ac:dyDescent="0.2">
      <c r="A36" s="99" t="s">
        <v>81</v>
      </c>
      <c r="B36" s="99"/>
      <c r="C36" s="99"/>
      <c r="D36" s="99"/>
      <c r="E36" s="99"/>
      <c r="F36" s="99"/>
      <c r="G36" s="99"/>
      <c r="H36" s="99"/>
      <c r="I36"/>
    </row>
    <row r="37" spans="1:11" ht="17.100000000000001" customHeight="1" x14ac:dyDescent="0.2">
      <c r="A37" s="13" t="s">
        <v>64</v>
      </c>
      <c r="B37" s="108" t="s">
        <v>63</v>
      </c>
      <c r="C37" s="109"/>
      <c r="D37" s="109"/>
      <c r="E37" s="109"/>
      <c r="F37" s="110"/>
      <c r="G37" s="13" t="s">
        <v>28</v>
      </c>
      <c r="H37" s="13" t="s">
        <v>16</v>
      </c>
      <c r="I37"/>
    </row>
    <row r="38" spans="1:11" ht="17.100000000000001" customHeight="1" x14ac:dyDescent="0.2">
      <c r="A38" s="10" t="s">
        <v>15</v>
      </c>
      <c r="B38" s="102" t="s">
        <v>80</v>
      </c>
      <c r="C38" s="103"/>
      <c r="D38" s="103"/>
      <c r="E38" s="103"/>
      <c r="F38" s="104"/>
      <c r="G38" s="55">
        <v>0.2</v>
      </c>
      <c r="H38" s="46">
        <f>ROUND(((H28)*G38),2)</f>
        <v>0</v>
      </c>
      <c r="I38"/>
      <c r="K38" s="38"/>
    </row>
    <row r="39" spans="1:11" ht="17.100000000000001" customHeight="1" x14ac:dyDescent="0.2">
      <c r="A39" s="10" t="s">
        <v>13</v>
      </c>
      <c r="B39" s="102" t="s">
        <v>79</v>
      </c>
      <c r="C39" s="103"/>
      <c r="D39" s="103"/>
      <c r="E39" s="103"/>
      <c r="F39" s="104"/>
      <c r="G39" s="55">
        <v>2.5000000000000001E-2</v>
      </c>
      <c r="H39" s="46">
        <f>ROUND(((H28)*G39),2)</f>
        <v>0</v>
      </c>
      <c r="I39"/>
    </row>
    <row r="40" spans="1:11" ht="17.100000000000001" customHeight="1" x14ac:dyDescent="0.2">
      <c r="A40" s="10" t="s">
        <v>11</v>
      </c>
      <c r="B40" s="102" t="s">
        <v>78</v>
      </c>
      <c r="C40" s="103"/>
      <c r="D40" s="103"/>
      <c r="E40" s="103"/>
      <c r="F40" s="104"/>
      <c r="G40" s="18">
        <v>0.03</v>
      </c>
      <c r="H40" s="17">
        <f>ROUND(((H28)*G40),2)</f>
        <v>0</v>
      </c>
      <c r="I40"/>
    </row>
    <row r="41" spans="1:11" ht="17.100000000000001" customHeight="1" x14ac:dyDescent="0.2">
      <c r="A41" s="10" t="s">
        <v>9</v>
      </c>
      <c r="B41" s="102" t="s">
        <v>77</v>
      </c>
      <c r="C41" s="103"/>
      <c r="D41" s="103"/>
      <c r="E41" s="103"/>
      <c r="F41" s="104"/>
      <c r="G41" s="55">
        <v>1.4999999999999999E-2</v>
      </c>
      <c r="H41" s="46">
        <f>ROUND(((H28)*G41),2)</f>
        <v>0</v>
      </c>
      <c r="I41"/>
    </row>
    <row r="42" spans="1:11" ht="17.100000000000001" customHeight="1" x14ac:dyDescent="0.2">
      <c r="A42" s="10" t="s">
        <v>7</v>
      </c>
      <c r="B42" s="102" t="s">
        <v>76</v>
      </c>
      <c r="C42" s="103"/>
      <c r="D42" s="103"/>
      <c r="E42" s="103"/>
      <c r="F42" s="104"/>
      <c r="G42" s="55">
        <v>0.01</v>
      </c>
      <c r="H42" s="46">
        <f>ROUND(((H28)*G42),2)</f>
        <v>0</v>
      </c>
      <c r="I42"/>
    </row>
    <row r="43" spans="1:11" ht="17.100000000000001" customHeight="1" x14ac:dyDescent="0.2">
      <c r="A43" s="10" t="s">
        <v>4</v>
      </c>
      <c r="B43" s="102" t="s">
        <v>75</v>
      </c>
      <c r="C43" s="103"/>
      <c r="D43" s="103"/>
      <c r="E43" s="103"/>
      <c r="F43" s="104"/>
      <c r="G43" s="55">
        <v>6.0000000000000001E-3</v>
      </c>
      <c r="H43" s="46">
        <f>ROUND(((H28)*G43),2)</f>
        <v>0</v>
      </c>
      <c r="I43"/>
    </row>
    <row r="44" spans="1:11" ht="17.100000000000001" customHeight="1" x14ac:dyDescent="0.2">
      <c r="A44" s="10" t="s">
        <v>40</v>
      </c>
      <c r="B44" s="102" t="s">
        <v>74</v>
      </c>
      <c r="C44" s="103"/>
      <c r="D44" s="103"/>
      <c r="E44" s="103"/>
      <c r="F44" s="104"/>
      <c r="G44" s="18">
        <v>2E-3</v>
      </c>
      <c r="H44" s="17">
        <f>ROUND(((H28)*G44),2)</f>
        <v>0</v>
      </c>
      <c r="I44"/>
    </row>
    <row r="45" spans="1:11" ht="17.100000000000001" customHeight="1" x14ac:dyDescent="0.2">
      <c r="A45" s="10" t="s">
        <v>73</v>
      </c>
      <c r="B45" s="102" t="s">
        <v>72</v>
      </c>
      <c r="C45" s="103"/>
      <c r="D45" s="103"/>
      <c r="E45" s="103"/>
      <c r="F45" s="104"/>
      <c r="G45" s="55">
        <v>0.08</v>
      </c>
      <c r="H45" s="46">
        <f>ROUND(((H28)*G45),2)</f>
        <v>0</v>
      </c>
      <c r="I45"/>
    </row>
    <row r="46" spans="1:11" ht="16.149999999999999" customHeight="1" x14ac:dyDescent="0.2">
      <c r="A46" s="105" t="s">
        <v>20</v>
      </c>
      <c r="B46" s="106"/>
      <c r="C46" s="106"/>
      <c r="D46" s="106"/>
      <c r="E46" s="106"/>
      <c r="F46" s="107"/>
      <c r="G46" s="15">
        <f>SUM(G38:G45)</f>
        <v>0.36800000000000005</v>
      </c>
      <c r="H46" s="33">
        <f>ROUND((SUM(H38:H45)),2)</f>
        <v>0</v>
      </c>
      <c r="I46"/>
      <c r="J46" s="38"/>
    </row>
    <row r="47" spans="1:11" ht="16.149999999999999" customHeight="1" x14ac:dyDescent="0.2">
      <c r="A47" s="99" t="s">
        <v>71</v>
      </c>
      <c r="B47" s="99"/>
      <c r="C47" s="99"/>
      <c r="D47" s="99"/>
      <c r="E47" s="99"/>
      <c r="F47" s="99"/>
      <c r="G47" s="99"/>
      <c r="H47" s="99"/>
      <c r="I47"/>
    </row>
    <row r="48" spans="1:11" ht="16.149999999999999" customHeight="1" x14ac:dyDescent="0.2">
      <c r="A48" s="13" t="s">
        <v>62</v>
      </c>
      <c r="B48" s="89" t="s">
        <v>61</v>
      </c>
      <c r="C48" s="89"/>
      <c r="D48" s="89"/>
      <c r="E48" s="89"/>
      <c r="F48" s="89"/>
      <c r="G48" s="89"/>
      <c r="H48" s="13" t="s">
        <v>16</v>
      </c>
      <c r="I48"/>
    </row>
    <row r="49" spans="1:12" ht="16.149999999999999" customHeight="1" x14ac:dyDescent="0.2">
      <c r="A49" s="10" t="s">
        <v>15</v>
      </c>
      <c r="B49" s="102" t="s">
        <v>70</v>
      </c>
      <c r="C49" s="103"/>
      <c r="D49" s="103"/>
      <c r="E49" s="103"/>
      <c r="F49" s="104"/>
      <c r="G49" s="54"/>
      <c r="H49" s="25">
        <f>G49*22*2*2</f>
        <v>0</v>
      </c>
      <c r="I49" s="22"/>
      <c r="J49" s="47"/>
      <c r="K49" s="53"/>
    </row>
    <row r="50" spans="1:12" ht="16.149999999999999" customHeight="1" x14ac:dyDescent="0.2">
      <c r="A50" s="10" t="s">
        <v>13</v>
      </c>
      <c r="B50" s="102" t="s">
        <v>69</v>
      </c>
      <c r="C50" s="103"/>
      <c r="D50" s="103"/>
      <c r="E50" s="103"/>
      <c r="F50" s="104"/>
      <c r="G50" s="52"/>
      <c r="H50" s="25">
        <f>G50*22</f>
        <v>0</v>
      </c>
      <c r="I50" s="11"/>
      <c r="J50" s="47"/>
      <c r="K50" s="47"/>
    </row>
    <row r="51" spans="1:12" ht="16.149999999999999" customHeight="1" x14ac:dyDescent="0.2">
      <c r="A51" s="10" t="s">
        <v>11</v>
      </c>
      <c r="B51" s="102" t="s">
        <v>32</v>
      </c>
      <c r="C51" s="103"/>
      <c r="D51" s="103"/>
      <c r="E51" s="103"/>
      <c r="F51" s="104"/>
      <c r="G51" s="51"/>
      <c r="H51" s="79" t="s">
        <v>133</v>
      </c>
      <c r="I51" s="11"/>
      <c r="J51" s="50"/>
    </row>
    <row r="52" spans="1:12" ht="16.149999999999999" customHeight="1" x14ac:dyDescent="0.2">
      <c r="A52" s="49"/>
      <c r="B52" s="116" t="s">
        <v>68</v>
      </c>
      <c r="C52" s="116"/>
      <c r="D52" s="116"/>
      <c r="E52" s="116"/>
      <c r="F52" s="116"/>
      <c r="G52" s="116"/>
      <c r="H52" s="24">
        <f>ROUND((SUM(H49:H51)),2)</f>
        <v>0</v>
      </c>
      <c r="I52" s="11"/>
      <c r="J52" s="47"/>
      <c r="K52" s="47"/>
    </row>
    <row r="53" spans="1:12" ht="16.149999999999999" customHeight="1" x14ac:dyDescent="0.2">
      <c r="A53" s="101" t="s">
        <v>67</v>
      </c>
      <c r="B53" s="101"/>
      <c r="C53" s="101"/>
      <c r="D53" s="101"/>
      <c r="E53" s="101"/>
      <c r="F53" s="101"/>
      <c r="G53" s="101"/>
      <c r="H53" s="48" t="s">
        <v>16</v>
      </c>
      <c r="I53"/>
      <c r="L53" s="47"/>
    </row>
    <row r="54" spans="1:12" ht="16.149999999999999" customHeight="1" x14ac:dyDescent="0.2">
      <c r="A54" s="10" t="s">
        <v>66</v>
      </c>
      <c r="B54" s="111" t="s">
        <v>65</v>
      </c>
      <c r="C54" s="111"/>
      <c r="D54" s="111"/>
      <c r="E54" s="111"/>
      <c r="F54" s="111"/>
      <c r="G54" s="111"/>
      <c r="H54" s="46">
        <f>H35</f>
        <v>0</v>
      </c>
      <c r="I54"/>
      <c r="K54" s="47"/>
    </row>
    <row r="55" spans="1:12" ht="16.149999999999999" customHeight="1" x14ac:dyDescent="0.2">
      <c r="A55" s="10" t="s">
        <v>64</v>
      </c>
      <c r="B55" s="111" t="s">
        <v>63</v>
      </c>
      <c r="C55" s="111"/>
      <c r="D55" s="111"/>
      <c r="E55" s="111"/>
      <c r="F55" s="111"/>
      <c r="G55" s="111">
        <f>G26</f>
        <v>0</v>
      </c>
      <c r="H55" s="46">
        <f>H46</f>
        <v>0</v>
      </c>
      <c r="I55"/>
    </row>
    <row r="56" spans="1:12" ht="16.149999999999999" customHeight="1" x14ac:dyDescent="0.2">
      <c r="A56" s="10" t="s">
        <v>62</v>
      </c>
      <c r="B56" s="111" t="s">
        <v>61</v>
      </c>
      <c r="C56" s="111"/>
      <c r="D56" s="111"/>
      <c r="E56" s="111"/>
      <c r="F56" s="111"/>
      <c r="G56" s="111">
        <f>G20</f>
        <v>0</v>
      </c>
      <c r="H56" s="46">
        <f>H52</f>
        <v>0</v>
      </c>
      <c r="I56"/>
    </row>
    <row r="57" spans="1:12" ht="16.149999999999999" customHeight="1" thickBot="1" x14ac:dyDescent="0.25">
      <c r="A57" s="112" t="s">
        <v>20</v>
      </c>
      <c r="B57" s="112"/>
      <c r="C57" s="112"/>
      <c r="D57" s="112"/>
      <c r="E57" s="112"/>
      <c r="F57" s="112"/>
      <c r="G57" s="112"/>
      <c r="H57" s="14">
        <f>SUM(H54:H56)</f>
        <v>0</v>
      </c>
      <c r="I57"/>
    </row>
    <row r="58" spans="1:12" ht="16.149999999999999" customHeight="1" thickBot="1" x14ac:dyDescent="0.25">
      <c r="A58" s="84" t="s">
        <v>60</v>
      </c>
      <c r="B58" s="84"/>
      <c r="C58" s="84"/>
      <c r="D58" s="84"/>
      <c r="E58" s="84"/>
      <c r="F58" s="84"/>
      <c r="G58" s="84"/>
      <c r="H58" s="84"/>
      <c r="I58"/>
    </row>
    <row r="59" spans="1:12" ht="32.25" customHeight="1" x14ac:dyDescent="0.2">
      <c r="A59" s="45">
        <v>3</v>
      </c>
      <c r="B59" s="113" t="s">
        <v>59</v>
      </c>
      <c r="C59" s="114"/>
      <c r="D59" s="114"/>
      <c r="E59" s="114"/>
      <c r="F59" s="115"/>
      <c r="G59" s="44" t="s">
        <v>28</v>
      </c>
      <c r="H59" s="43" t="s">
        <v>16</v>
      </c>
      <c r="I59"/>
    </row>
    <row r="60" spans="1:12" ht="16.149999999999999" customHeight="1" x14ac:dyDescent="0.2">
      <c r="A60" s="41" t="s">
        <v>15</v>
      </c>
      <c r="B60" s="102" t="s">
        <v>58</v>
      </c>
      <c r="C60" s="103"/>
      <c r="D60" s="103"/>
      <c r="E60" s="103"/>
      <c r="F60" s="104"/>
      <c r="G60" s="18"/>
      <c r="H60" s="40">
        <f t="shared" ref="H60:H65" si="0">ROUND(($H$28*G60),2)</f>
        <v>0</v>
      </c>
      <c r="I60" s="42"/>
    </row>
    <row r="61" spans="1:12" ht="16.149999999999999" customHeight="1" x14ac:dyDescent="0.2">
      <c r="A61" s="41" t="s">
        <v>13</v>
      </c>
      <c r="B61" s="102" t="s">
        <v>57</v>
      </c>
      <c r="C61" s="103"/>
      <c r="D61" s="103"/>
      <c r="E61" s="103"/>
      <c r="F61" s="104"/>
      <c r="G61" s="18"/>
      <c r="H61" s="40">
        <f t="shared" si="0"/>
        <v>0</v>
      </c>
      <c r="I61"/>
    </row>
    <row r="62" spans="1:12" ht="15.75" customHeight="1" x14ac:dyDescent="0.2">
      <c r="A62" s="41" t="s">
        <v>11</v>
      </c>
      <c r="B62" s="102" t="s">
        <v>56</v>
      </c>
      <c r="C62" s="103"/>
      <c r="D62" s="103"/>
      <c r="E62" s="103"/>
      <c r="F62" s="104"/>
      <c r="G62" s="18"/>
      <c r="H62" s="40">
        <f t="shared" si="0"/>
        <v>0</v>
      </c>
      <c r="I62"/>
    </row>
    <row r="63" spans="1:12" ht="16.149999999999999" customHeight="1" x14ac:dyDescent="0.2">
      <c r="A63" s="41" t="s">
        <v>9</v>
      </c>
      <c r="B63" s="102" t="s">
        <v>55</v>
      </c>
      <c r="C63" s="103"/>
      <c r="D63" s="103"/>
      <c r="E63" s="103"/>
      <c r="F63" s="104"/>
      <c r="G63" s="18"/>
      <c r="H63" s="40">
        <f t="shared" si="0"/>
        <v>0</v>
      </c>
      <c r="I63"/>
    </row>
    <row r="64" spans="1:12" ht="15" customHeight="1" x14ac:dyDescent="0.2">
      <c r="A64" s="41" t="s">
        <v>7</v>
      </c>
      <c r="B64" s="102" t="s">
        <v>54</v>
      </c>
      <c r="C64" s="103"/>
      <c r="D64" s="103"/>
      <c r="E64" s="103"/>
      <c r="F64" s="104"/>
      <c r="G64" s="18"/>
      <c r="H64" s="40">
        <f t="shared" si="0"/>
        <v>0</v>
      </c>
      <c r="I64"/>
    </row>
    <row r="65" spans="1:10" ht="15" customHeight="1" x14ac:dyDescent="0.2">
      <c r="A65" s="41" t="s">
        <v>4</v>
      </c>
      <c r="B65" s="102" t="s">
        <v>53</v>
      </c>
      <c r="C65" s="103"/>
      <c r="D65" s="103"/>
      <c r="E65" s="103"/>
      <c r="F65" s="104"/>
      <c r="G65" s="18"/>
      <c r="H65" s="40">
        <f t="shared" si="0"/>
        <v>0</v>
      </c>
      <c r="I65"/>
    </row>
    <row r="66" spans="1:10" ht="16.149999999999999" customHeight="1" x14ac:dyDescent="0.2">
      <c r="A66" s="120" t="s">
        <v>20</v>
      </c>
      <c r="B66" s="106"/>
      <c r="C66" s="106"/>
      <c r="D66" s="106"/>
      <c r="E66" s="106"/>
      <c r="F66" s="107"/>
      <c r="G66" s="15"/>
      <c r="H66" s="72">
        <f>ROUND((SUM(H60:H65)),2)</f>
        <v>0</v>
      </c>
      <c r="I66"/>
      <c r="J66" s="38"/>
    </row>
    <row r="67" spans="1:10" ht="46.5" customHeight="1" x14ac:dyDescent="0.2">
      <c r="A67" s="117" t="s">
        <v>52</v>
      </c>
      <c r="B67" s="117"/>
      <c r="C67" s="117"/>
      <c r="D67" s="117"/>
      <c r="E67" s="117"/>
      <c r="F67" s="117"/>
      <c r="G67" s="117"/>
      <c r="H67" s="117"/>
      <c r="I67"/>
      <c r="J67" s="38"/>
    </row>
    <row r="68" spans="1:10" s="27" customFormat="1" ht="19.5" customHeight="1" thickBot="1" x14ac:dyDescent="0.25">
      <c r="A68" s="118" t="s">
        <v>51</v>
      </c>
      <c r="B68" s="118"/>
      <c r="C68" s="118"/>
      <c r="D68" s="118"/>
      <c r="E68" s="118"/>
      <c r="F68" s="118"/>
      <c r="G68" s="118"/>
      <c r="H68" s="118"/>
      <c r="J68" s="37"/>
    </row>
    <row r="69" spans="1:10" ht="16.149999999999999" customHeight="1" thickBot="1" x14ac:dyDescent="0.25">
      <c r="A69" s="84" t="s">
        <v>50</v>
      </c>
      <c r="B69" s="84"/>
      <c r="C69" s="84"/>
      <c r="D69" s="84"/>
      <c r="E69" s="84"/>
      <c r="F69" s="84"/>
      <c r="G69" s="84"/>
      <c r="H69" s="84"/>
      <c r="I69"/>
    </row>
    <row r="70" spans="1:10" ht="16.149999999999999" customHeight="1" x14ac:dyDescent="0.2">
      <c r="A70" s="119" t="s">
        <v>49</v>
      </c>
      <c r="B70" s="119"/>
      <c r="C70" s="119"/>
      <c r="D70" s="119"/>
      <c r="E70" s="119"/>
      <c r="F70" s="119"/>
      <c r="G70" s="119"/>
      <c r="H70" s="36"/>
      <c r="I70"/>
    </row>
    <row r="71" spans="1:10" ht="26.25" customHeight="1" x14ac:dyDescent="0.2">
      <c r="A71" s="13" t="s">
        <v>48</v>
      </c>
      <c r="B71" s="108" t="s">
        <v>47</v>
      </c>
      <c r="C71" s="109"/>
      <c r="D71" s="109"/>
      <c r="E71" s="109"/>
      <c r="F71" s="110"/>
      <c r="G71" s="13" t="s">
        <v>28</v>
      </c>
      <c r="H71" s="13" t="s">
        <v>16</v>
      </c>
      <c r="I71" s="35"/>
    </row>
    <row r="72" spans="1:10" ht="16.149999999999999" customHeight="1" x14ac:dyDescent="0.2">
      <c r="A72" s="10" t="s">
        <v>15</v>
      </c>
      <c r="B72" s="102" t="s">
        <v>46</v>
      </c>
      <c r="C72" s="103"/>
      <c r="D72" s="103"/>
      <c r="E72" s="103"/>
      <c r="F72" s="104"/>
      <c r="G72" s="71"/>
      <c r="H72" s="17">
        <f t="shared" ref="H72:H78" si="1">ROUND((($H$28)*G72),2)</f>
        <v>0</v>
      </c>
      <c r="I72"/>
    </row>
    <row r="73" spans="1:10" ht="16.149999999999999" customHeight="1" x14ac:dyDescent="0.2">
      <c r="A73" s="10" t="s">
        <v>13</v>
      </c>
      <c r="B73" s="128" t="s">
        <v>45</v>
      </c>
      <c r="C73" s="129"/>
      <c r="D73" s="129"/>
      <c r="E73" s="129"/>
      <c r="F73" s="130"/>
      <c r="G73" s="18"/>
      <c r="H73" s="17">
        <f t="shared" si="1"/>
        <v>0</v>
      </c>
      <c r="I73"/>
    </row>
    <row r="74" spans="1:10" ht="16.149999999999999" customHeight="1" x14ac:dyDescent="0.2">
      <c r="A74" s="10" t="s">
        <v>11</v>
      </c>
      <c r="B74" s="128" t="s">
        <v>44</v>
      </c>
      <c r="C74" s="129"/>
      <c r="D74" s="129"/>
      <c r="E74" s="129"/>
      <c r="F74" s="130"/>
      <c r="G74" s="18"/>
      <c r="H74" s="17">
        <f t="shared" si="1"/>
        <v>0</v>
      </c>
      <c r="I74" s="27"/>
    </row>
    <row r="75" spans="1:10" ht="15.75" customHeight="1" x14ac:dyDescent="0.2">
      <c r="A75" s="10" t="s">
        <v>9</v>
      </c>
      <c r="B75" s="128" t="s">
        <v>43</v>
      </c>
      <c r="C75" s="129"/>
      <c r="D75" s="129"/>
      <c r="E75" s="129"/>
      <c r="F75" s="130"/>
      <c r="G75" s="18"/>
      <c r="H75" s="17">
        <f t="shared" si="1"/>
        <v>0</v>
      </c>
      <c r="I75"/>
    </row>
    <row r="76" spans="1:10" ht="16.149999999999999" customHeight="1" x14ac:dyDescent="0.2">
      <c r="A76" s="10" t="s">
        <v>7</v>
      </c>
      <c r="B76" s="128" t="s">
        <v>42</v>
      </c>
      <c r="C76" s="129"/>
      <c r="D76" s="129"/>
      <c r="E76" s="129"/>
      <c r="F76" s="130"/>
      <c r="G76" s="18"/>
      <c r="H76" s="17">
        <f t="shared" si="1"/>
        <v>0</v>
      </c>
      <c r="I76"/>
    </row>
    <row r="77" spans="1:10" ht="16.149999999999999" customHeight="1" x14ac:dyDescent="0.2">
      <c r="A77" s="10" t="s">
        <v>4</v>
      </c>
      <c r="B77" s="128" t="s">
        <v>41</v>
      </c>
      <c r="C77" s="129"/>
      <c r="D77" s="129"/>
      <c r="E77" s="129"/>
      <c r="F77" s="130"/>
      <c r="G77" s="18"/>
      <c r="H77" s="17">
        <f t="shared" si="1"/>
        <v>0</v>
      </c>
      <c r="I77"/>
    </row>
    <row r="78" spans="1:10" ht="16.149999999999999" customHeight="1" x14ac:dyDescent="0.2">
      <c r="A78" s="28" t="s">
        <v>40</v>
      </c>
      <c r="B78" s="102" t="s">
        <v>39</v>
      </c>
      <c r="C78" s="103"/>
      <c r="D78" s="103"/>
      <c r="E78" s="103"/>
      <c r="F78" s="104"/>
      <c r="G78" s="18"/>
      <c r="H78" s="17">
        <f t="shared" si="1"/>
        <v>0</v>
      </c>
      <c r="I78"/>
    </row>
    <row r="79" spans="1:10" ht="16.149999999999999" customHeight="1" thickBot="1" x14ac:dyDescent="0.25">
      <c r="A79" s="121" t="s">
        <v>20</v>
      </c>
      <c r="B79" s="122"/>
      <c r="C79" s="122"/>
      <c r="D79" s="122"/>
      <c r="E79" s="122"/>
      <c r="F79" s="123"/>
      <c r="G79" s="15"/>
      <c r="H79" s="33">
        <f>ROUND((SUM(H72:H78)),2)</f>
        <v>0</v>
      </c>
      <c r="I79"/>
    </row>
    <row r="80" spans="1:10" ht="17.45" customHeight="1" thickBot="1" x14ac:dyDescent="0.25">
      <c r="A80" s="84" t="s">
        <v>38</v>
      </c>
      <c r="B80" s="84"/>
      <c r="C80" s="84"/>
      <c r="D80" s="84"/>
      <c r="E80" s="84"/>
      <c r="F80" s="84"/>
      <c r="G80" s="84"/>
      <c r="H80" s="84"/>
      <c r="I80"/>
      <c r="J80" s="32"/>
    </row>
    <row r="81" spans="1:10" ht="39" customHeight="1" x14ac:dyDescent="0.2">
      <c r="A81" s="13">
        <v>5</v>
      </c>
      <c r="B81" s="124" t="s">
        <v>37</v>
      </c>
      <c r="C81" s="125"/>
      <c r="D81" s="125"/>
      <c r="E81" s="125"/>
      <c r="F81" s="126"/>
      <c r="G81" s="31"/>
      <c r="H81" s="13" t="s">
        <v>36</v>
      </c>
      <c r="I81" s="11"/>
    </row>
    <row r="82" spans="1:10" ht="16.149999999999999" customHeight="1" x14ac:dyDescent="0.2">
      <c r="A82" s="10" t="s">
        <v>15</v>
      </c>
      <c r="B82" s="102" t="s">
        <v>35</v>
      </c>
      <c r="C82" s="103"/>
      <c r="D82" s="103"/>
      <c r="E82" s="103"/>
      <c r="F82" s="104"/>
      <c r="G82" s="26"/>
      <c r="H82" s="79" t="s">
        <v>131</v>
      </c>
      <c r="I82"/>
    </row>
    <row r="83" spans="1:10" ht="16.149999999999999" customHeight="1" x14ac:dyDescent="0.2">
      <c r="A83" s="10" t="s">
        <v>13</v>
      </c>
      <c r="B83" s="102" t="s">
        <v>34</v>
      </c>
      <c r="C83" s="103"/>
      <c r="D83" s="103"/>
      <c r="E83" s="103"/>
      <c r="F83" s="104"/>
      <c r="G83" s="26"/>
      <c r="H83" s="79" t="s">
        <v>131</v>
      </c>
      <c r="I83"/>
      <c r="J83" s="23"/>
    </row>
    <row r="84" spans="1:10" ht="16.149999999999999" customHeight="1" x14ac:dyDescent="0.2">
      <c r="A84" s="28" t="s">
        <v>11</v>
      </c>
      <c r="B84" s="127" t="s">
        <v>118</v>
      </c>
      <c r="C84" s="103"/>
      <c r="D84" s="103"/>
      <c r="E84" s="103"/>
      <c r="F84" s="104"/>
      <c r="G84" s="26"/>
      <c r="H84" s="79" t="s">
        <v>131</v>
      </c>
      <c r="I84"/>
      <c r="J84" s="23"/>
    </row>
    <row r="85" spans="1:10" ht="16.149999999999999" customHeight="1" x14ac:dyDescent="0.2">
      <c r="A85" s="28" t="s">
        <v>9</v>
      </c>
      <c r="B85" s="30" t="s">
        <v>32</v>
      </c>
      <c r="C85" s="29"/>
      <c r="D85" s="29"/>
      <c r="E85" s="29"/>
      <c r="F85" s="29"/>
      <c r="G85" s="26"/>
      <c r="H85" s="79" t="s">
        <v>131</v>
      </c>
      <c r="I85"/>
      <c r="J85" s="23"/>
    </row>
    <row r="86" spans="1:10" ht="16.149999999999999" customHeight="1" x14ac:dyDescent="0.2">
      <c r="A86" s="28" t="s">
        <v>7</v>
      </c>
      <c r="B86" s="27" t="s">
        <v>117</v>
      </c>
      <c r="G86" s="26"/>
      <c r="H86" s="79" t="s">
        <v>131</v>
      </c>
      <c r="I86"/>
      <c r="J86" s="23"/>
    </row>
    <row r="87" spans="1:10" ht="16.149999999999999" customHeight="1" thickBot="1" x14ac:dyDescent="0.25">
      <c r="A87" s="121" t="s">
        <v>20</v>
      </c>
      <c r="B87" s="122"/>
      <c r="C87" s="122"/>
      <c r="D87" s="122"/>
      <c r="E87" s="122"/>
      <c r="F87" s="122"/>
      <c r="G87" s="123"/>
      <c r="H87" s="24">
        <f>ROUND((SUM(H82:H86)),2)</f>
        <v>0</v>
      </c>
      <c r="I87"/>
      <c r="J87" s="23"/>
    </row>
    <row r="88" spans="1:10" ht="16.149999999999999" customHeight="1" thickBot="1" x14ac:dyDescent="0.25">
      <c r="A88" s="84" t="s">
        <v>30</v>
      </c>
      <c r="B88" s="84"/>
      <c r="C88" s="84"/>
      <c r="D88" s="84"/>
      <c r="E88" s="84"/>
      <c r="F88" s="84"/>
      <c r="G88" s="84"/>
      <c r="H88" s="84"/>
    </row>
    <row r="89" spans="1:10" ht="16.149999999999999" customHeight="1" x14ac:dyDescent="0.2">
      <c r="A89" s="13">
        <v>6</v>
      </c>
      <c r="B89" s="113" t="s">
        <v>29</v>
      </c>
      <c r="C89" s="114"/>
      <c r="D89" s="114"/>
      <c r="E89" s="114"/>
      <c r="F89" s="115"/>
      <c r="G89" s="13" t="s">
        <v>28</v>
      </c>
      <c r="H89" s="13" t="s">
        <v>16</v>
      </c>
      <c r="I89" s="22"/>
      <c r="J89" s="16"/>
    </row>
    <row r="90" spans="1:10" ht="16.149999999999999" customHeight="1" x14ac:dyDescent="0.2">
      <c r="A90" s="10" t="s">
        <v>15</v>
      </c>
      <c r="B90" s="131" t="s">
        <v>27</v>
      </c>
      <c r="C90" s="132"/>
      <c r="D90" s="132"/>
      <c r="E90" s="132"/>
      <c r="F90" s="133"/>
      <c r="G90" s="18"/>
      <c r="H90" s="17">
        <f>ROUND((H106*G90),2)</f>
        <v>0</v>
      </c>
      <c r="I90" s="22"/>
      <c r="J90" s="16"/>
    </row>
    <row r="91" spans="1:10" ht="16.149999999999999" customHeight="1" x14ac:dyDescent="0.2">
      <c r="A91" s="10" t="s">
        <v>13</v>
      </c>
      <c r="B91" s="131" t="s">
        <v>26</v>
      </c>
      <c r="C91" s="132"/>
      <c r="D91" s="132"/>
      <c r="E91" s="132"/>
      <c r="F91" s="133"/>
      <c r="G91" s="18"/>
      <c r="H91" s="17">
        <f>ROUND((SUM(H106+H90)*G91),2)</f>
        <v>0</v>
      </c>
      <c r="J91" s="16"/>
    </row>
    <row r="92" spans="1:10" ht="16.149999999999999" customHeight="1" x14ac:dyDescent="0.2">
      <c r="A92" s="10" t="s">
        <v>11</v>
      </c>
      <c r="B92" s="131" t="s">
        <v>25</v>
      </c>
      <c r="C92" s="132"/>
      <c r="D92" s="132"/>
      <c r="E92" s="132"/>
      <c r="F92" s="133"/>
      <c r="G92" s="18"/>
      <c r="H92" s="17"/>
      <c r="I92" s="22"/>
      <c r="J92" s="16"/>
    </row>
    <row r="93" spans="1:10" ht="16.149999999999999" customHeight="1" x14ac:dyDescent="0.2">
      <c r="A93" s="10"/>
      <c r="B93" s="131" t="s">
        <v>24</v>
      </c>
      <c r="C93" s="132"/>
      <c r="D93" s="132"/>
      <c r="E93" s="132"/>
      <c r="F93" s="133"/>
      <c r="G93" s="18"/>
      <c r="H93" s="17">
        <f>ROUND((H108*G93),2)</f>
        <v>0</v>
      </c>
      <c r="I93" s="11"/>
      <c r="J93" s="16"/>
    </row>
    <row r="94" spans="1:10" ht="16.149999999999999" customHeight="1" x14ac:dyDescent="0.2">
      <c r="A94" s="10"/>
      <c r="B94" s="131" t="s">
        <v>23</v>
      </c>
      <c r="C94" s="132"/>
      <c r="D94" s="132"/>
      <c r="E94" s="132"/>
      <c r="F94" s="133"/>
      <c r="G94" s="18"/>
      <c r="H94" s="17">
        <f>ROUND((H108*G94),2)</f>
        <v>0</v>
      </c>
      <c r="J94" s="21"/>
    </row>
    <row r="95" spans="1:10" ht="16.149999999999999" customHeight="1" x14ac:dyDescent="0.2">
      <c r="A95" s="10"/>
      <c r="B95" s="131" t="s">
        <v>22</v>
      </c>
      <c r="C95" s="132"/>
      <c r="D95" s="132"/>
      <c r="E95" s="132"/>
      <c r="F95" s="133"/>
      <c r="G95" s="20"/>
      <c r="H95" s="19">
        <f>ROUND((H108*G95),2)</f>
        <v>0</v>
      </c>
      <c r="I95" s="11"/>
      <c r="J95" s="16"/>
    </row>
    <row r="96" spans="1:10" ht="16.149999999999999" customHeight="1" x14ac:dyDescent="0.2">
      <c r="A96" s="10"/>
      <c r="B96" s="131" t="s">
        <v>21</v>
      </c>
      <c r="C96" s="132"/>
      <c r="D96" s="132"/>
      <c r="E96" s="132"/>
      <c r="F96" s="133"/>
      <c r="G96" s="18"/>
      <c r="H96" s="17">
        <f>ROUND((H108*G96),2)</f>
        <v>0</v>
      </c>
      <c r="J96" s="16"/>
    </row>
    <row r="97" spans="1:10" ht="16.149999999999999" customHeight="1" x14ac:dyDescent="0.2">
      <c r="A97" s="134" t="s">
        <v>20</v>
      </c>
      <c r="B97" s="135"/>
      <c r="C97" s="135"/>
      <c r="D97" s="135"/>
      <c r="E97" s="135"/>
      <c r="F97" s="136"/>
      <c r="G97" s="15"/>
      <c r="H97" s="14">
        <f>ROUND((SUM(H90:H96)),2)</f>
        <v>0</v>
      </c>
      <c r="I97" s="11"/>
    </row>
    <row r="98" spans="1:10" ht="43.5" customHeight="1" thickBot="1" x14ac:dyDescent="0.25">
      <c r="A98" s="137" t="s">
        <v>19</v>
      </c>
      <c r="B98" s="137"/>
      <c r="C98" s="137"/>
      <c r="D98" s="137"/>
      <c r="E98" s="137"/>
      <c r="F98" s="137"/>
      <c r="G98" s="137"/>
      <c r="H98" s="137"/>
      <c r="I98" s="11"/>
    </row>
    <row r="99" spans="1:10" ht="16.149999999999999" customHeight="1" thickBot="1" x14ac:dyDescent="0.25">
      <c r="A99" s="84" t="s">
        <v>18</v>
      </c>
      <c r="B99" s="84"/>
      <c r="C99" s="84"/>
      <c r="D99" s="84"/>
      <c r="E99" s="84"/>
      <c r="F99" s="84"/>
      <c r="G99" s="84"/>
      <c r="H99" s="84"/>
      <c r="I99"/>
    </row>
    <row r="100" spans="1:10" ht="16.149999999999999" customHeight="1" x14ac:dyDescent="0.2">
      <c r="A100" s="13"/>
      <c r="B100" s="89" t="s">
        <v>17</v>
      </c>
      <c r="C100" s="89"/>
      <c r="D100" s="89"/>
      <c r="E100" s="89"/>
      <c r="F100" s="89"/>
      <c r="G100" s="89"/>
      <c r="H100" s="13" t="s">
        <v>16</v>
      </c>
      <c r="I100" s="11"/>
    </row>
    <row r="101" spans="1:10" ht="16.149999999999999" customHeight="1" x14ac:dyDescent="0.2">
      <c r="A101" s="10" t="s">
        <v>15</v>
      </c>
      <c r="B101" s="83" t="s">
        <v>14</v>
      </c>
      <c r="C101" s="83"/>
      <c r="D101" s="83"/>
      <c r="E101" s="83"/>
      <c r="F101" s="83"/>
      <c r="G101" s="83"/>
      <c r="H101" s="9">
        <f>H28</f>
        <v>0</v>
      </c>
      <c r="I101" s="11"/>
    </row>
    <row r="102" spans="1:10" ht="16.149999999999999" customHeight="1" x14ac:dyDescent="0.2">
      <c r="A102" s="10" t="s">
        <v>13</v>
      </c>
      <c r="B102" s="83" t="s">
        <v>12</v>
      </c>
      <c r="C102" s="83"/>
      <c r="D102" s="83"/>
      <c r="E102" s="83"/>
      <c r="F102" s="83"/>
      <c r="G102" s="83"/>
      <c r="H102" s="9">
        <f>H57</f>
        <v>0</v>
      </c>
      <c r="I102" s="11"/>
    </row>
    <row r="103" spans="1:10" ht="16.149999999999999" customHeight="1" x14ac:dyDescent="0.2">
      <c r="A103" s="10" t="s">
        <v>11</v>
      </c>
      <c r="B103" s="83" t="s">
        <v>10</v>
      </c>
      <c r="C103" s="83"/>
      <c r="D103" s="83"/>
      <c r="E103" s="83"/>
      <c r="F103" s="83"/>
      <c r="G103" s="83"/>
      <c r="H103" s="9">
        <f>H66</f>
        <v>0</v>
      </c>
      <c r="I103" s="11"/>
    </row>
    <row r="104" spans="1:10" ht="16.149999999999999" customHeight="1" x14ac:dyDescent="0.2">
      <c r="A104" s="10" t="s">
        <v>9</v>
      </c>
      <c r="B104" s="138" t="s">
        <v>8</v>
      </c>
      <c r="C104" s="83"/>
      <c r="D104" s="83"/>
      <c r="E104" s="83"/>
      <c r="F104" s="83"/>
      <c r="G104" s="83"/>
      <c r="H104" s="9">
        <f>H79</f>
        <v>0</v>
      </c>
      <c r="I104" s="11"/>
    </row>
    <row r="105" spans="1:10" ht="16.149999999999999" customHeight="1" x14ac:dyDescent="0.2">
      <c r="A105" s="10" t="s">
        <v>7</v>
      </c>
      <c r="B105" s="138" t="s">
        <v>6</v>
      </c>
      <c r="C105" s="83"/>
      <c r="D105" s="83"/>
      <c r="E105" s="83"/>
      <c r="F105" s="83"/>
      <c r="G105" s="83"/>
      <c r="H105" s="9">
        <f>H87</f>
        <v>0</v>
      </c>
      <c r="I105" s="11"/>
    </row>
    <row r="106" spans="1:10" ht="16.149999999999999" customHeight="1" x14ac:dyDescent="0.2">
      <c r="A106" s="112" t="s">
        <v>5</v>
      </c>
      <c r="B106" s="112"/>
      <c r="C106" s="112"/>
      <c r="D106" s="112"/>
      <c r="E106" s="112"/>
      <c r="F106" s="112"/>
      <c r="G106" s="112"/>
      <c r="H106" s="12">
        <f>ROUND((H101+H102+H103+H104+H105),2)</f>
        <v>0</v>
      </c>
      <c r="I106" s="11"/>
    </row>
    <row r="107" spans="1:10" ht="16.149999999999999" customHeight="1" x14ac:dyDescent="0.2">
      <c r="A107" s="10" t="s">
        <v>4</v>
      </c>
      <c r="B107" s="83" t="s">
        <v>3</v>
      </c>
      <c r="C107" s="83"/>
      <c r="D107" s="83"/>
      <c r="E107" s="83"/>
      <c r="F107" s="83"/>
      <c r="G107" s="83"/>
      <c r="H107" s="9">
        <f>H97</f>
        <v>0</v>
      </c>
      <c r="I107" s="8"/>
      <c r="J107" s="7"/>
    </row>
    <row r="108" spans="1:10" ht="15" customHeight="1" x14ac:dyDescent="0.2">
      <c r="A108" s="139" t="s">
        <v>2</v>
      </c>
      <c r="B108" s="139"/>
      <c r="C108" s="139"/>
      <c r="D108" s="139"/>
      <c r="E108" s="139"/>
      <c r="F108" s="139"/>
      <c r="G108" s="139"/>
      <c r="H108" s="6">
        <f>ROUND((H106+H90+H91)/(1-(G93+G94+G95+G96)),2)</f>
        <v>0</v>
      </c>
      <c r="I108" s="3"/>
    </row>
    <row r="109" spans="1:10" ht="15" customHeight="1" x14ac:dyDescent="0.2">
      <c r="A109" s="140" t="s">
        <v>1</v>
      </c>
      <c r="B109" s="140"/>
      <c r="C109" s="140"/>
      <c r="D109" s="140"/>
      <c r="E109" s="140"/>
      <c r="F109" s="140"/>
      <c r="G109" s="140"/>
      <c r="H109" s="5">
        <f>ROUND((H108*H11),2)</f>
        <v>0</v>
      </c>
    </row>
    <row r="110" spans="1:10" ht="15" customHeight="1" x14ac:dyDescent="0.2">
      <c r="A110" s="141" t="s">
        <v>0</v>
      </c>
      <c r="B110" s="141"/>
      <c r="C110" s="141"/>
      <c r="D110" s="141"/>
      <c r="E110" s="141"/>
      <c r="F110" s="141"/>
      <c r="G110" s="141"/>
      <c r="H110" s="4">
        <f>ROUND((H109*12),2)</f>
        <v>0</v>
      </c>
      <c r="I110" s="3"/>
    </row>
  </sheetData>
  <mergeCells count="108">
    <mergeCell ref="B105:G105"/>
    <mergeCell ref="A106:G106"/>
    <mergeCell ref="B107:G107"/>
    <mergeCell ref="A108:G108"/>
    <mergeCell ref="A109:G109"/>
    <mergeCell ref="A110:G110"/>
    <mergeCell ref="A99:H99"/>
    <mergeCell ref="B100:G100"/>
    <mergeCell ref="B101:G101"/>
    <mergeCell ref="B102:G102"/>
    <mergeCell ref="B103:G103"/>
    <mergeCell ref="B104:G104"/>
    <mergeCell ref="B93:F93"/>
    <mergeCell ref="B94:F94"/>
    <mergeCell ref="B95:F95"/>
    <mergeCell ref="B96:F96"/>
    <mergeCell ref="A97:F97"/>
    <mergeCell ref="A98:H98"/>
    <mergeCell ref="A87:G87"/>
    <mergeCell ref="A88:H88"/>
    <mergeCell ref="B89:F89"/>
    <mergeCell ref="B90:F90"/>
    <mergeCell ref="B91:F91"/>
    <mergeCell ref="B92:F92"/>
    <mergeCell ref="A79:F79"/>
    <mergeCell ref="A80:H80"/>
    <mergeCell ref="B81:F81"/>
    <mergeCell ref="B82:F82"/>
    <mergeCell ref="B83:F83"/>
    <mergeCell ref="B84:F84"/>
    <mergeCell ref="B73:F73"/>
    <mergeCell ref="B74:F74"/>
    <mergeCell ref="B75:F75"/>
    <mergeCell ref="B76:F76"/>
    <mergeCell ref="B77:F77"/>
    <mergeCell ref="B78:F78"/>
    <mergeCell ref="A67:H67"/>
    <mergeCell ref="A68:H68"/>
    <mergeCell ref="A69:H69"/>
    <mergeCell ref="A70:G70"/>
    <mergeCell ref="B71:F71"/>
    <mergeCell ref="B72:F72"/>
    <mergeCell ref="B61:F61"/>
    <mergeCell ref="B62:F62"/>
    <mergeCell ref="B63:F63"/>
    <mergeCell ref="B64:F64"/>
    <mergeCell ref="B65:F65"/>
    <mergeCell ref="A66:F66"/>
    <mergeCell ref="B55:G55"/>
    <mergeCell ref="B56:G56"/>
    <mergeCell ref="A57:G57"/>
    <mergeCell ref="A58:H58"/>
    <mergeCell ref="B59:F59"/>
    <mergeCell ref="B60:F60"/>
    <mergeCell ref="B49:F49"/>
    <mergeCell ref="B50:F50"/>
    <mergeCell ref="B51:F51"/>
    <mergeCell ref="B52:G52"/>
    <mergeCell ref="A53:G53"/>
    <mergeCell ref="B54:G54"/>
    <mergeCell ref="B43:F43"/>
    <mergeCell ref="B44:F44"/>
    <mergeCell ref="B45:F45"/>
    <mergeCell ref="A46:F46"/>
    <mergeCell ref="A47:H47"/>
    <mergeCell ref="B48:G48"/>
    <mergeCell ref="B37:F37"/>
    <mergeCell ref="B38:F38"/>
    <mergeCell ref="B39:F39"/>
    <mergeCell ref="B40:F40"/>
    <mergeCell ref="B41:F41"/>
    <mergeCell ref="B42:F42"/>
    <mergeCell ref="B31:G31"/>
    <mergeCell ref="B32:F32"/>
    <mergeCell ref="B33:F33"/>
    <mergeCell ref="B34:F34"/>
    <mergeCell ref="A35:G35"/>
    <mergeCell ref="A36:H36"/>
    <mergeCell ref="B25:G25"/>
    <mergeCell ref="B26:G26"/>
    <mergeCell ref="B27:G27"/>
    <mergeCell ref="B28:G28"/>
    <mergeCell ref="A29:H29"/>
    <mergeCell ref="A30:H30"/>
    <mergeCell ref="A19:H19"/>
    <mergeCell ref="B20:G20"/>
    <mergeCell ref="B21:G21"/>
    <mergeCell ref="B22:F22"/>
    <mergeCell ref="B23:F23"/>
    <mergeCell ref="B24:F24"/>
    <mergeCell ref="A13:H13"/>
    <mergeCell ref="B14:G14"/>
    <mergeCell ref="B15:G15"/>
    <mergeCell ref="B16:G16"/>
    <mergeCell ref="B17:G17"/>
    <mergeCell ref="B18:G18"/>
    <mergeCell ref="B7:G7"/>
    <mergeCell ref="A8:H8"/>
    <mergeCell ref="A9:G9"/>
    <mergeCell ref="A10:G10"/>
    <mergeCell ref="A11:G11"/>
    <mergeCell ref="A12:H12"/>
    <mergeCell ref="A1:H1"/>
    <mergeCell ref="A2:H2"/>
    <mergeCell ref="A3:H3"/>
    <mergeCell ref="B4:G4"/>
    <mergeCell ref="B5:G5"/>
    <mergeCell ref="B6:G6"/>
  </mergeCells>
  <pageMargins left="0.62992125984251968" right="0.39370078740157483" top="0.78740157480314965" bottom="0.78740157480314965" header="0.51181102362204722" footer="0.51181102362204722"/>
  <pageSetup paperSize="9" scale="64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10"/>
  <sheetViews>
    <sheetView view="pageBreakPreview" topLeftCell="A43" zoomScaleNormal="90" zoomScaleSheetLayoutView="100" workbookViewId="0">
      <selection activeCell="I10" sqref="I10"/>
    </sheetView>
  </sheetViews>
  <sheetFormatPr defaultRowHeight="12.75" x14ac:dyDescent="0.2"/>
  <cols>
    <col min="1" max="1" width="3.85546875" style="2" customWidth="1"/>
    <col min="2" max="2" width="50.85546875" customWidth="1"/>
    <col min="3" max="3" width="10.28515625" customWidth="1"/>
    <col min="4" max="4" width="9.5703125" customWidth="1"/>
    <col min="5" max="5" width="11.28515625" customWidth="1"/>
    <col min="6" max="6" width="6.42578125" customWidth="1"/>
    <col min="7" max="7" width="16.28515625" customWidth="1"/>
    <col min="8" max="8" width="20.7109375" customWidth="1"/>
    <col min="9" max="9" width="12.85546875" style="1" customWidth="1"/>
    <col min="10" max="10" width="8" customWidth="1"/>
    <col min="11" max="11" width="16.7109375" customWidth="1"/>
    <col min="12" max="1029" width="9.140625" customWidth="1"/>
  </cols>
  <sheetData>
    <row r="1" spans="1:9" ht="16.149999999999999" customHeight="1" thickBot="1" x14ac:dyDescent="0.25">
      <c r="A1" s="86" t="s">
        <v>116</v>
      </c>
      <c r="B1" s="86"/>
      <c r="C1" s="86"/>
      <c r="D1" s="86"/>
      <c r="E1" s="86"/>
      <c r="F1" s="86"/>
      <c r="G1" s="86"/>
      <c r="H1" s="86"/>
      <c r="I1"/>
    </row>
    <row r="2" spans="1:9" ht="16.149999999999999" customHeight="1" thickBot="1" x14ac:dyDescent="0.25">
      <c r="A2" s="87" t="s">
        <v>115</v>
      </c>
      <c r="B2" s="87"/>
      <c r="C2" s="87"/>
      <c r="D2" s="87"/>
      <c r="E2" s="87"/>
      <c r="F2" s="87"/>
      <c r="G2" s="87"/>
      <c r="H2" s="87"/>
      <c r="I2"/>
    </row>
    <row r="3" spans="1:9" ht="16.149999999999999" customHeight="1" thickBot="1" x14ac:dyDescent="0.25">
      <c r="A3" s="84" t="s">
        <v>114</v>
      </c>
      <c r="B3" s="84"/>
      <c r="C3" s="84"/>
      <c r="D3" s="84"/>
      <c r="E3" s="84"/>
      <c r="F3" s="84"/>
      <c r="G3" s="84"/>
      <c r="H3" s="84"/>
      <c r="I3"/>
    </row>
    <row r="4" spans="1:9" ht="16.149999999999999" customHeight="1" x14ac:dyDescent="0.2">
      <c r="A4" s="67" t="s">
        <v>15</v>
      </c>
      <c r="B4" s="88" t="s">
        <v>113</v>
      </c>
      <c r="C4" s="88"/>
      <c r="D4" s="88"/>
      <c r="E4" s="88"/>
      <c r="F4" s="88"/>
      <c r="G4" s="88"/>
      <c r="H4" s="70"/>
      <c r="I4"/>
    </row>
    <row r="5" spans="1:9" ht="16.149999999999999" customHeight="1" x14ac:dyDescent="0.2">
      <c r="A5" s="67" t="s">
        <v>13</v>
      </c>
      <c r="B5" s="88" t="s">
        <v>112</v>
      </c>
      <c r="C5" s="88"/>
      <c r="D5" s="88"/>
      <c r="E5" s="88"/>
      <c r="F5" s="88"/>
      <c r="G5" s="88"/>
      <c r="H5" s="68" t="s">
        <v>111</v>
      </c>
      <c r="I5"/>
    </row>
    <row r="6" spans="1:9" ht="15.75" customHeight="1" x14ac:dyDescent="0.2">
      <c r="A6" s="10" t="s">
        <v>11</v>
      </c>
      <c r="B6" s="83" t="s">
        <v>110</v>
      </c>
      <c r="C6" s="83"/>
      <c r="D6" s="83"/>
      <c r="E6" s="83"/>
      <c r="F6" s="83"/>
      <c r="G6" s="83"/>
      <c r="H6" s="69"/>
      <c r="I6"/>
    </row>
    <row r="7" spans="1:9" ht="16.149999999999999" customHeight="1" thickBot="1" x14ac:dyDescent="0.25">
      <c r="A7" s="10" t="s">
        <v>9</v>
      </c>
      <c r="B7" s="83" t="s">
        <v>109</v>
      </c>
      <c r="C7" s="83"/>
      <c r="D7" s="83"/>
      <c r="E7" s="83"/>
      <c r="F7" s="83"/>
      <c r="G7" s="83"/>
      <c r="H7" s="68">
        <v>6</v>
      </c>
      <c r="I7"/>
    </row>
    <row r="8" spans="1:9" ht="16.149999999999999" customHeight="1" thickBot="1" x14ac:dyDescent="0.25">
      <c r="A8" s="84" t="s">
        <v>108</v>
      </c>
      <c r="B8" s="84"/>
      <c r="C8" s="84"/>
      <c r="D8" s="84"/>
      <c r="E8" s="84"/>
      <c r="F8" s="84"/>
      <c r="G8" s="84"/>
      <c r="H8" s="84"/>
      <c r="I8"/>
    </row>
    <row r="9" spans="1:9" ht="14.25" customHeight="1" x14ac:dyDescent="0.2">
      <c r="A9" s="83" t="s">
        <v>107</v>
      </c>
      <c r="B9" s="83"/>
      <c r="C9" s="83"/>
      <c r="D9" s="83"/>
      <c r="E9" s="83"/>
      <c r="F9" s="83"/>
      <c r="G9" s="83"/>
      <c r="H9" s="51" t="s">
        <v>122</v>
      </c>
      <c r="I9"/>
    </row>
    <row r="10" spans="1:9" ht="16.149999999999999" customHeight="1" x14ac:dyDescent="0.2">
      <c r="A10" s="83" t="s">
        <v>106</v>
      </c>
      <c r="B10" s="83"/>
      <c r="C10" s="83"/>
      <c r="D10" s="83"/>
      <c r="E10" s="83"/>
      <c r="F10" s="83"/>
      <c r="G10" s="83"/>
      <c r="H10" s="10" t="s">
        <v>105</v>
      </c>
      <c r="I10"/>
    </row>
    <row r="11" spans="1:9" ht="16.149999999999999" customHeight="1" x14ac:dyDescent="0.2">
      <c r="A11" s="83" t="s">
        <v>104</v>
      </c>
      <c r="B11" s="83"/>
      <c r="C11" s="83"/>
      <c r="D11" s="83"/>
      <c r="E11" s="83"/>
      <c r="F11" s="83"/>
      <c r="G11" s="83"/>
      <c r="H11" s="10">
        <v>1</v>
      </c>
      <c r="I11"/>
    </row>
    <row r="12" spans="1:9" ht="16.149999999999999" customHeight="1" thickBot="1" x14ac:dyDescent="0.25">
      <c r="A12" s="85" t="s">
        <v>103</v>
      </c>
      <c r="B12" s="85"/>
      <c r="C12" s="85"/>
      <c r="D12" s="85"/>
      <c r="E12" s="85"/>
      <c r="F12" s="85"/>
      <c r="G12" s="85"/>
      <c r="H12" s="85"/>
      <c r="I12"/>
    </row>
    <row r="13" spans="1:9" ht="16.149999999999999" customHeight="1" thickBot="1" x14ac:dyDescent="0.25">
      <c r="A13" s="84" t="s">
        <v>102</v>
      </c>
      <c r="B13" s="84"/>
      <c r="C13" s="84"/>
      <c r="D13" s="84"/>
      <c r="E13" s="84"/>
      <c r="F13" s="84"/>
      <c r="G13" s="84"/>
      <c r="H13" s="84"/>
      <c r="I13"/>
    </row>
    <row r="14" spans="1:9" ht="17.25" customHeight="1" x14ac:dyDescent="0.2">
      <c r="A14" s="67">
        <v>1</v>
      </c>
      <c r="B14" s="83" t="s">
        <v>101</v>
      </c>
      <c r="C14" s="83"/>
      <c r="D14" s="83"/>
      <c r="E14" s="83"/>
      <c r="F14" s="83"/>
      <c r="G14" s="83"/>
      <c r="H14" s="10" t="s">
        <v>122</v>
      </c>
      <c r="I14"/>
    </row>
    <row r="15" spans="1:9" ht="16.149999999999999" customHeight="1" x14ac:dyDescent="0.2">
      <c r="A15" s="67">
        <v>2</v>
      </c>
      <c r="B15" s="83" t="s">
        <v>100</v>
      </c>
      <c r="C15" s="83"/>
      <c r="D15" s="83"/>
      <c r="E15" s="83"/>
      <c r="F15" s="83"/>
      <c r="G15" s="83"/>
      <c r="H15" s="74">
        <v>411005</v>
      </c>
      <c r="I15"/>
    </row>
    <row r="16" spans="1:9" ht="16.149999999999999" customHeight="1" x14ac:dyDescent="0.2">
      <c r="A16" s="67">
        <v>3</v>
      </c>
      <c r="B16" s="83" t="s">
        <v>99</v>
      </c>
      <c r="C16" s="83"/>
      <c r="D16" s="83"/>
      <c r="E16" s="83"/>
      <c r="F16" s="83"/>
      <c r="G16" s="83"/>
      <c r="H16" s="32"/>
      <c r="I16" s="11"/>
    </row>
    <row r="17" spans="1:10" ht="16.149999999999999" customHeight="1" x14ac:dyDescent="0.2">
      <c r="A17" s="10">
        <v>4</v>
      </c>
      <c r="B17" s="83" t="s">
        <v>98</v>
      </c>
      <c r="C17" s="83"/>
      <c r="D17" s="83"/>
      <c r="E17" s="83"/>
      <c r="F17" s="83"/>
      <c r="G17" s="83"/>
      <c r="H17" s="10"/>
      <c r="I17"/>
    </row>
    <row r="18" spans="1:10" ht="16.149999999999999" customHeight="1" thickBot="1" x14ac:dyDescent="0.25">
      <c r="A18" s="10">
        <v>5</v>
      </c>
      <c r="B18" s="83" t="s">
        <v>97</v>
      </c>
      <c r="C18" s="83"/>
      <c r="D18" s="83"/>
      <c r="E18" s="83"/>
      <c r="F18" s="83"/>
      <c r="G18" s="83"/>
      <c r="H18" s="66">
        <v>45658</v>
      </c>
      <c r="I18"/>
    </row>
    <row r="19" spans="1:10" ht="16.149999999999999" customHeight="1" thickBot="1" x14ac:dyDescent="0.25">
      <c r="A19" s="84" t="s">
        <v>96</v>
      </c>
      <c r="B19" s="84"/>
      <c r="C19" s="84"/>
      <c r="D19" s="84"/>
      <c r="E19" s="84"/>
      <c r="F19" s="84"/>
      <c r="G19" s="84"/>
      <c r="H19" s="84"/>
      <c r="I19"/>
    </row>
    <row r="20" spans="1:10" ht="16.149999999999999" customHeight="1" x14ac:dyDescent="0.2">
      <c r="A20" s="13">
        <v>1</v>
      </c>
      <c r="B20" s="89" t="s">
        <v>95</v>
      </c>
      <c r="C20" s="89"/>
      <c r="D20" s="89"/>
      <c r="E20" s="89"/>
      <c r="F20" s="89"/>
      <c r="G20" s="89"/>
      <c r="H20" s="13" t="s">
        <v>16</v>
      </c>
      <c r="I20"/>
    </row>
    <row r="21" spans="1:10" ht="16.149999999999999" customHeight="1" x14ac:dyDescent="0.2">
      <c r="A21" s="10" t="s">
        <v>15</v>
      </c>
      <c r="B21" s="90" t="s">
        <v>94</v>
      </c>
      <c r="C21" s="90"/>
      <c r="D21" s="90"/>
      <c r="E21" s="90"/>
      <c r="F21" s="90"/>
      <c r="G21" s="90"/>
      <c r="H21" s="9"/>
      <c r="I21" s="11"/>
    </row>
    <row r="22" spans="1:10" ht="16.149999999999999" customHeight="1" x14ac:dyDescent="0.2">
      <c r="A22" s="10" t="s">
        <v>13</v>
      </c>
      <c r="B22" s="91" t="s">
        <v>93</v>
      </c>
      <c r="C22" s="92"/>
      <c r="D22" s="92"/>
      <c r="E22" s="92"/>
      <c r="F22" s="93"/>
      <c r="G22" s="64">
        <v>0</v>
      </c>
      <c r="H22" s="9">
        <v>0</v>
      </c>
      <c r="I22" s="65"/>
    </row>
    <row r="23" spans="1:10" ht="16.149999999999999" customHeight="1" x14ac:dyDescent="0.2">
      <c r="A23" s="10" t="s">
        <v>11</v>
      </c>
      <c r="B23" s="91" t="s">
        <v>92</v>
      </c>
      <c r="C23" s="92"/>
      <c r="D23" s="92"/>
      <c r="E23" s="92"/>
      <c r="F23" s="93"/>
      <c r="G23" s="64">
        <v>0</v>
      </c>
      <c r="H23" s="9">
        <v>0</v>
      </c>
      <c r="I23"/>
    </row>
    <row r="24" spans="1:10" ht="16.149999999999999" customHeight="1" x14ac:dyDescent="0.2">
      <c r="A24" s="10" t="s">
        <v>9</v>
      </c>
      <c r="B24" s="91" t="s">
        <v>91</v>
      </c>
      <c r="C24" s="92"/>
      <c r="D24" s="92"/>
      <c r="E24" s="92"/>
      <c r="F24" s="93"/>
      <c r="G24" s="64">
        <v>0</v>
      </c>
      <c r="H24" s="9">
        <v>0</v>
      </c>
      <c r="I24"/>
    </row>
    <row r="25" spans="1:10" ht="16.149999999999999" customHeight="1" x14ac:dyDescent="0.2">
      <c r="A25" s="10" t="s">
        <v>7</v>
      </c>
      <c r="B25" s="91" t="s">
        <v>90</v>
      </c>
      <c r="C25" s="91"/>
      <c r="D25" s="91"/>
      <c r="E25" s="91"/>
      <c r="F25" s="91"/>
      <c r="G25" s="91"/>
      <c r="H25" s="9">
        <v>0</v>
      </c>
      <c r="I25"/>
    </row>
    <row r="26" spans="1:10" ht="16.149999999999999" customHeight="1" x14ac:dyDescent="0.2">
      <c r="A26" s="10" t="s">
        <v>4</v>
      </c>
      <c r="B26" s="91" t="s">
        <v>89</v>
      </c>
      <c r="C26" s="91"/>
      <c r="D26" s="91"/>
      <c r="E26" s="91"/>
      <c r="F26" s="91"/>
      <c r="G26" s="91"/>
      <c r="H26" s="9">
        <v>0</v>
      </c>
      <c r="I26"/>
    </row>
    <row r="27" spans="1:10" ht="16.149999999999999" customHeight="1" x14ac:dyDescent="0.2">
      <c r="A27" s="10" t="s">
        <v>40</v>
      </c>
      <c r="B27" s="91" t="s">
        <v>31</v>
      </c>
      <c r="C27" s="91"/>
      <c r="D27" s="91"/>
      <c r="E27" s="91"/>
      <c r="F27" s="91"/>
      <c r="G27" s="91"/>
      <c r="H27" s="9">
        <v>0</v>
      </c>
      <c r="I27"/>
    </row>
    <row r="28" spans="1:10" ht="16.149999999999999" customHeight="1" thickBot="1" x14ac:dyDescent="0.25">
      <c r="A28" s="63"/>
      <c r="B28" s="100" t="s">
        <v>88</v>
      </c>
      <c r="C28" s="100"/>
      <c r="D28" s="100"/>
      <c r="E28" s="100"/>
      <c r="F28" s="100"/>
      <c r="G28" s="100"/>
      <c r="H28" s="62">
        <f>SUM(H21:H27)</f>
        <v>0</v>
      </c>
      <c r="I28" s="11"/>
    </row>
    <row r="29" spans="1:10" ht="16.149999999999999" customHeight="1" thickBot="1" x14ac:dyDescent="0.25">
      <c r="A29" s="84" t="s">
        <v>87</v>
      </c>
      <c r="B29" s="84"/>
      <c r="C29" s="84"/>
      <c r="D29" s="84"/>
      <c r="E29" s="84"/>
      <c r="F29" s="84"/>
      <c r="G29" s="84"/>
      <c r="H29" s="84"/>
      <c r="I29"/>
    </row>
    <row r="30" spans="1:10" ht="16.149999999999999" customHeight="1" x14ac:dyDescent="0.2">
      <c r="A30" s="101" t="s">
        <v>86</v>
      </c>
      <c r="B30" s="101"/>
      <c r="C30" s="101"/>
      <c r="D30" s="101"/>
      <c r="E30" s="101"/>
      <c r="F30" s="101"/>
      <c r="G30" s="101"/>
      <c r="H30" s="101"/>
      <c r="I30"/>
    </row>
    <row r="31" spans="1:10" ht="16.149999999999999" customHeight="1" x14ac:dyDescent="0.2">
      <c r="A31" s="13" t="s">
        <v>66</v>
      </c>
      <c r="B31" s="94" t="s">
        <v>85</v>
      </c>
      <c r="C31" s="94"/>
      <c r="D31" s="94"/>
      <c r="E31" s="94"/>
      <c r="F31" s="94"/>
      <c r="G31" s="94"/>
      <c r="H31" s="13" t="s">
        <v>16</v>
      </c>
      <c r="I31" s="35"/>
    </row>
    <row r="32" spans="1:10" ht="16.149999999999999" customHeight="1" x14ac:dyDescent="0.2">
      <c r="A32" s="61" t="s">
        <v>15</v>
      </c>
      <c r="B32" s="95" t="s">
        <v>84</v>
      </c>
      <c r="C32" s="96"/>
      <c r="D32" s="96"/>
      <c r="E32" s="96"/>
      <c r="F32" s="97"/>
      <c r="G32" s="60"/>
      <c r="H32" s="46">
        <f>ROUND((H16*G32),2)</f>
        <v>0</v>
      </c>
      <c r="I32"/>
      <c r="J32" s="38"/>
    </row>
    <row r="33" spans="1:11" ht="16.149999999999999" customHeight="1" x14ac:dyDescent="0.2">
      <c r="A33" s="58" t="s">
        <v>13</v>
      </c>
      <c r="B33" s="95" t="s">
        <v>83</v>
      </c>
      <c r="C33" s="96"/>
      <c r="D33" s="96"/>
      <c r="E33" s="96"/>
      <c r="F33" s="97"/>
      <c r="G33" s="59"/>
      <c r="H33" s="17">
        <f>ROUND((H16*G33),2)</f>
        <v>0</v>
      </c>
      <c r="I33"/>
    </row>
    <row r="34" spans="1:11" ht="16.149999999999999" customHeight="1" x14ac:dyDescent="0.2">
      <c r="A34" s="58" t="s">
        <v>11</v>
      </c>
      <c r="B34" s="95" t="s">
        <v>82</v>
      </c>
      <c r="C34" s="96"/>
      <c r="D34" s="96"/>
      <c r="E34" s="96"/>
      <c r="F34" s="97"/>
      <c r="G34" s="57"/>
      <c r="H34" s="17">
        <f>ROUND(($H$28*$G$34),2)</f>
        <v>0</v>
      </c>
      <c r="I34"/>
    </row>
    <row r="35" spans="1:11" ht="16.149999999999999" customHeight="1" x14ac:dyDescent="0.2">
      <c r="A35" s="98" t="s">
        <v>20</v>
      </c>
      <c r="B35" s="98"/>
      <c r="C35" s="98"/>
      <c r="D35" s="98"/>
      <c r="E35" s="98"/>
      <c r="F35" s="98"/>
      <c r="G35" s="98"/>
      <c r="H35" s="56">
        <f>ROUND((SUM(H32+H33+H34)),2)</f>
        <v>0</v>
      </c>
      <c r="I35"/>
    </row>
    <row r="36" spans="1:11" ht="31.35" customHeight="1" x14ac:dyDescent="0.2">
      <c r="A36" s="99" t="s">
        <v>81</v>
      </c>
      <c r="B36" s="99"/>
      <c r="C36" s="99"/>
      <c r="D36" s="99"/>
      <c r="E36" s="99"/>
      <c r="F36" s="99"/>
      <c r="G36" s="99"/>
      <c r="H36" s="99"/>
      <c r="I36"/>
    </row>
    <row r="37" spans="1:11" ht="17.100000000000001" customHeight="1" x14ac:dyDescent="0.2">
      <c r="A37" s="13" t="s">
        <v>64</v>
      </c>
      <c r="B37" s="108" t="s">
        <v>63</v>
      </c>
      <c r="C37" s="109"/>
      <c r="D37" s="109"/>
      <c r="E37" s="109"/>
      <c r="F37" s="110"/>
      <c r="G37" s="13" t="s">
        <v>28</v>
      </c>
      <c r="H37" s="13" t="s">
        <v>16</v>
      </c>
      <c r="I37"/>
    </row>
    <row r="38" spans="1:11" ht="17.100000000000001" customHeight="1" x14ac:dyDescent="0.2">
      <c r="A38" s="10" t="s">
        <v>15</v>
      </c>
      <c r="B38" s="102" t="s">
        <v>80</v>
      </c>
      <c r="C38" s="103"/>
      <c r="D38" s="103"/>
      <c r="E38" s="103"/>
      <c r="F38" s="104"/>
      <c r="G38" s="55">
        <v>0.2</v>
      </c>
      <c r="H38" s="46">
        <f>ROUND(((H28)*G38),2)</f>
        <v>0</v>
      </c>
      <c r="I38"/>
      <c r="K38" s="38"/>
    </row>
    <row r="39" spans="1:11" ht="17.100000000000001" customHeight="1" x14ac:dyDescent="0.2">
      <c r="A39" s="10" t="s">
        <v>13</v>
      </c>
      <c r="B39" s="102" t="s">
        <v>79</v>
      </c>
      <c r="C39" s="103"/>
      <c r="D39" s="103"/>
      <c r="E39" s="103"/>
      <c r="F39" s="104"/>
      <c r="G39" s="55">
        <v>2.5000000000000001E-2</v>
      </c>
      <c r="H39" s="46">
        <f>ROUND(((H28)*G39),2)</f>
        <v>0</v>
      </c>
      <c r="I39"/>
    </row>
    <row r="40" spans="1:11" ht="17.100000000000001" customHeight="1" x14ac:dyDescent="0.2">
      <c r="A40" s="10" t="s">
        <v>11</v>
      </c>
      <c r="B40" s="102" t="s">
        <v>78</v>
      </c>
      <c r="C40" s="103"/>
      <c r="D40" s="103"/>
      <c r="E40" s="103"/>
      <c r="F40" s="104"/>
      <c r="G40" s="18">
        <v>0.03</v>
      </c>
      <c r="H40" s="17">
        <f>ROUND(((H28)*G40),2)</f>
        <v>0</v>
      </c>
      <c r="I40"/>
    </row>
    <row r="41" spans="1:11" ht="17.100000000000001" customHeight="1" x14ac:dyDescent="0.2">
      <c r="A41" s="10" t="s">
        <v>9</v>
      </c>
      <c r="B41" s="102" t="s">
        <v>77</v>
      </c>
      <c r="C41" s="103"/>
      <c r="D41" s="103"/>
      <c r="E41" s="103"/>
      <c r="F41" s="104"/>
      <c r="G41" s="55">
        <v>1.4999999999999999E-2</v>
      </c>
      <c r="H41" s="46">
        <f>ROUND(((H28)*G41),2)</f>
        <v>0</v>
      </c>
      <c r="I41"/>
    </row>
    <row r="42" spans="1:11" ht="17.100000000000001" customHeight="1" x14ac:dyDescent="0.2">
      <c r="A42" s="10" t="s">
        <v>7</v>
      </c>
      <c r="B42" s="102" t="s">
        <v>76</v>
      </c>
      <c r="C42" s="103"/>
      <c r="D42" s="103"/>
      <c r="E42" s="103"/>
      <c r="F42" s="104"/>
      <c r="G42" s="55">
        <v>0.01</v>
      </c>
      <c r="H42" s="46">
        <f>ROUND(((H28)*G42),2)</f>
        <v>0</v>
      </c>
      <c r="I42"/>
    </row>
    <row r="43" spans="1:11" ht="17.100000000000001" customHeight="1" x14ac:dyDescent="0.2">
      <c r="A43" s="10" t="s">
        <v>4</v>
      </c>
      <c r="B43" s="102" t="s">
        <v>75</v>
      </c>
      <c r="C43" s="103"/>
      <c r="D43" s="103"/>
      <c r="E43" s="103"/>
      <c r="F43" s="104"/>
      <c r="G43" s="55">
        <v>6.0000000000000001E-3</v>
      </c>
      <c r="H43" s="46">
        <f>ROUND(((H28)*G43),2)</f>
        <v>0</v>
      </c>
      <c r="I43"/>
    </row>
    <row r="44" spans="1:11" ht="17.100000000000001" customHeight="1" x14ac:dyDescent="0.2">
      <c r="A44" s="10" t="s">
        <v>40</v>
      </c>
      <c r="B44" s="102" t="s">
        <v>74</v>
      </c>
      <c r="C44" s="103"/>
      <c r="D44" s="103"/>
      <c r="E44" s="103"/>
      <c r="F44" s="104"/>
      <c r="G44" s="18">
        <v>2E-3</v>
      </c>
      <c r="H44" s="17">
        <f>ROUND(((H28)*G44),2)</f>
        <v>0</v>
      </c>
      <c r="I44"/>
    </row>
    <row r="45" spans="1:11" ht="17.100000000000001" customHeight="1" x14ac:dyDescent="0.2">
      <c r="A45" s="10" t="s">
        <v>73</v>
      </c>
      <c r="B45" s="102" t="s">
        <v>72</v>
      </c>
      <c r="C45" s="103"/>
      <c r="D45" s="103"/>
      <c r="E45" s="103"/>
      <c r="F45" s="104"/>
      <c r="G45" s="55">
        <v>0.08</v>
      </c>
      <c r="H45" s="46">
        <f>ROUND(((H28)*G45),2)</f>
        <v>0</v>
      </c>
      <c r="I45"/>
    </row>
    <row r="46" spans="1:11" ht="16.149999999999999" customHeight="1" x14ac:dyDescent="0.2">
      <c r="A46" s="105" t="s">
        <v>20</v>
      </c>
      <c r="B46" s="106"/>
      <c r="C46" s="106"/>
      <c r="D46" s="106"/>
      <c r="E46" s="106"/>
      <c r="F46" s="107"/>
      <c r="G46" s="15">
        <f>SUM(G38:G45)</f>
        <v>0.36800000000000005</v>
      </c>
      <c r="H46" s="33">
        <f>ROUND((SUM(H38:H45)),2)</f>
        <v>0</v>
      </c>
      <c r="I46"/>
      <c r="J46" s="38"/>
    </row>
    <row r="47" spans="1:11" ht="16.149999999999999" customHeight="1" x14ac:dyDescent="0.2">
      <c r="A47" s="99" t="s">
        <v>71</v>
      </c>
      <c r="B47" s="99"/>
      <c r="C47" s="99"/>
      <c r="D47" s="99"/>
      <c r="E47" s="99"/>
      <c r="F47" s="99"/>
      <c r="G47" s="99"/>
      <c r="H47" s="99"/>
      <c r="I47"/>
    </row>
    <row r="48" spans="1:11" ht="16.149999999999999" customHeight="1" x14ac:dyDescent="0.2">
      <c r="A48" s="13" t="s">
        <v>62</v>
      </c>
      <c r="B48" s="89" t="s">
        <v>61</v>
      </c>
      <c r="C48" s="89"/>
      <c r="D48" s="89"/>
      <c r="E48" s="89"/>
      <c r="F48" s="89"/>
      <c r="G48" s="89"/>
      <c r="H48" s="13" t="s">
        <v>16</v>
      </c>
      <c r="I48"/>
    </row>
    <row r="49" spans="1:12" ht="16.149999999999999" customHeight="1" x14ac:dyDescent="0.2">
      <c r="A49" s="10" t="s">
        <v>15</v>
      </c>
      <c r="B49" s="102" t="s">
        <v>70</v>
      </c>
      <c r="C49" s="103"/>
      <c r="D49" s="103"/>
      <c r="E49" s="103"/>
      <c r="F49" s="104"/>
      <c r="G49" s="54"/>
      <c r="H49" s="25">
        <f>G49*22*2*2</f>
        <v>0</v>
      </c>
      <c r="I49" s="22"/>
      <c r="J49" s="47"/>
      <c r="K49" s="53"/>
    </row>
    <row r="50" spans="1:12" ht="16.149999999999999" customHeight="1" x14ac:dyDescent="0.2">
      <c r="A50" s="10" t="s">
        <v>13</v>
      </c>
      <c r="B50" s="102" t="s">
        <v>128</v>
      </c>
      <c r="C50" s="103"/>
      <c r="D50" s="103"/>
      <c r="E50" s="103"/>
      <c r="F50" s="104"/>
      <c r="G50" s="52"/>
      <c r="H50" s="27" t="s">
        <v>131</v>
      </c>
      <c r="I50" s="11"/>
      <c r="J50" s="47"/>
      <c r="K50" s="47"/>
    </row>
    <row r="51" spans="1:12" ht="16.149999999999999" customHeight="1" x14ac:dyDescent="0.2">
      <c r="A51" s="10" t="s">
        <v>11</v>
      </c>
      <c r="B51" s="102" t="s">
        <v>32</v>
      </c>
      <c r="C51" s="103"/>
      <c r="D51" s="103"/>
      <c r="E51" s="103"/>
      <c r="F51" s="104"/>
      <c r="G51" s="51"/>
      <c r="H51" s="79" t="s">
        <v>131</v>
      </c>
      <c r="I51" s="11"/>
      <c r="J51" s="50"/>
    </row>
    <row r="52" spans="1:12" ht="16.149999999999999" customHeight="1" x14ac:dyDescent="0.2">
      <c r="A52" s="49"/>
      <c r="B52" s="116" t="s">
        <v>68</v>
      </c>
      <c r="C52" s="116"/>
      <c r="D52" s="116"/>
      <c r="E52" s="116"/>
      <c r="F52" s="116"/>
      <c r="G52" s="116"/>
      <c r="H52" s="12" t="s">
        <v>131</v>
      </c>
      <c r="I52" s="11"/>
      <c r="J52" s="47"/>
      <c r="K52" s="47"/>
    </row>
    <row r="53" spans="1:12" ht="16.149999999999999" customHeight="1" x14ac:dyDescent="0.2">
      <c r="A53" s="101" t="s">
        <v>67</v>
      </c>
      <c r="B53" s="101"/>
      <c r="C53" s="101"/>
      <c r="D53" s="101"/>
      <c r="E53" s="101"/>
      <c r="F53" s="101"/>
      <c r="G53" s="101"/>
      <c r="H53" s="48" t="s">
        <v>16</v>
      </c>
      <c r="I53"/>
      <c r="L53" s="47"/>
    </row>
    <row r="54" spans="1:12" ht="16.149999999999999" customHeight="1" x14ac:dyDescent="0.2">
      <c r="A54" s="10" t="s">
        <v>66</v>
      </c>
      <c r="B54" s="111" t="s">
        <v>65</v>
      </c>
      <c r="C54" s="111"/>
      <c r="D54" s="111"/>
      <c r="E54" s="111"/>
      <c r="F54" s="111"/>
      <c r="G54" s="111"/>
      <c r="H54" s="46">
        <f>H35</f>
        <v>0</v>
      </c>
      <c r="I54"/>
      <c r="K54" s="47"/>
    </row>
    <row r="55" spans="1:12" ht="16.149999999999999" customHeight="1" x14ac:dyDescent="0.2">
      <c r="A55" s="10" t="s">
        <v>64</v>
      </c>
      <c r="B55" s="111" t="s">
        <v>63</v>
      </c>
      <c r="C55" s="111"/>
      <c r="D55" s="111"/>
      <c r="E55" s="111"/>
      <c r="F55" s="111"/>
      <c r="G55" s="111">
        <f>G26</f>
        <v>0</v>
      </c>
      <c r="H55" s="46">
        <f>H46</f>
        <v>0</v>
      </c>
      <c r="I55"/>
    </row>
    <row r="56" spans="1:12" ht="16.149999999999999" customHeight="1" x14ac:dyDescent="0.2">
      <c r="A56" s="10" t="s">
        <v>62</v>
      </c>
      <c r="B56" s="111" t="s">
        <v>61</v>
      </c>
      <c r="C56" s="111"/>
      <c r="D56" s="111"/>
      <c r="E56" s="111"/>
      <c r="F56" s="111"/>
      <c r="G56" s="111">
        <f>G20</f>
        <v>0</v>
      </c>
      <c r="H56" s="46" t="str">
        <f>H52</f>
        <v>R$</v>
      </c>
      <c r="I56"/>
    </row>
    <row r="57" spans="1:12" ht="16.149999999999999" customHeight="1" thickBot="1" x14ac:dyDescent="0.25">
      <c r="A57" s="112" t="s">
        <v>20</v>
      </c>
      <c r="B57" s="112"/>
      <c r="C57" s="112"/>
      <c r="D57" s="112"/>
      <c r="E57" s="112"/>
      <c r="F57" s="112"/>
      <c r="G57" s="112"/>
      <c r="H57" s="14">
        <f>SUM(H54:H56)</f>
        <v>0</v>
      </c>
      <c r="I57"/>
    </row>
    <row r="58" spans="1:12" ht="16.149999999999999" customHeight="1" thickBot="1" x14ac:dyDescent="0.25">
      <c r="A58" s="84" t="s">
        <v>60</v>
      </c>
      <c r="B58" s="84"/>
      <c r="C58" s="84"/>
      <c r="D58" s="84"/>
      <c r="E58" s="84"/>
      <c r="F58" s="84"/>
      <c r="G58" s="84"/>
      <c r="H58" s="84"/>
      <c r="I58"/>
    </row>
    <row r="59" spans="1:12" ht="32.25" customHeight="1" x14ac:dyDescent="0.2">
      <c r="A59" s="45">
        <v>3</v>
      </c>
      <c r="B59" s="113" t="s">
        <v>59</v>
      </c>
      <c r="C59" s="114"/>
      <c r="D59" s="114"/>
      <c r="E59" s="114"/>
      <c r="F59" s="115"/>
      <c r="G59" s="44" t="s">
        <v>28</v>
      </c>
      <c r="H59" s="43" t="s">
        <v>16</v>
      </c>
      <c r="I59"/>
    </row>
    <row r="60" spans="1:12" ht="16.149999999999999" customHeight="1" x14ac:dyDescent="0.2">
      <c r="A60" s="41" t="s">
        <v>15</v>
      </c>
      <c r="B60" s="102" t="s">
        <v>58</v>
      </c>
      <c r="C60" s="103"/>
      <c r="D60" s="103"/>
      <c r="E60" s="103"/>
      <c r="F60" s="104"/>
      <c r="G60" s="18"/>
      <c r="H60" s="40">
        <f t="shared" ref="H60:H65" si="0">ROUND(($H$28*G60),2)</f>
        <v>0</v>
      </c>
      <c r="I60" s="42"/>
    </row>
    <row r="61" spans="1:12" ht="16.149999999999999" customHeight="1" x14ac:dyDescent="0.2">
      <c r="A61" s="41" t="s">
        <v>13</v>
      </c>
      <c r="B61" s="102" t="s">
        <v>57</v>
      </c>
      <c r="C61" s="103"/>
      <c r="D61" s="103"/>
      <c r="E61" s="103"/>
      <c r="F61" s="104"/>
      <c r="G61" s="18"/>
      <c r="H61" s="40">
        <f t="shared" si="0"/>
        <v>0</v>
      </c>
      <c r="I61"/>
    </row>
    <row r="62" spans="1:12" ht="15.75" customHeight="1" x14ac:dyDescent="0.2">
      <c r="A62" s="41" t="s">
        <v>11</v>
      </c>
      <c r="B62" s="102" t="s">
        <v>56</v>
      </c>
      <c r="C62" s="103"/>
      <c r="D62" s="103"/>
      <c r="E62" s="103"/>
      <c r="F62" s="104"/>
      <c r="G62" s="18"/>
      <c r="H62" s="40">
        <f t="shared" si="0"/>
        <v>0</v>
      </c>
      <c r="I62"/>
    </row>
    <row r="63" spans="1:12" ht="16.149999999999999" customHeight="1" x14ac:dyDescent="0.2">
      <c r="A63" s="41" t="s">
        <v>9</v>
      </c>
      <c r="B63" s="102" t="s">
        <v>55</v>
      </c>
      <c r="C63" s="103"/>
      <c r="D63" s="103"/>
      <c r="E63" s="103"/>
      <c r="F63" s="104"/>
      <c r="G63" s="18"/>
      <c r="H63" s="40">
        <f t="shared" si="0"/>
        <v>0</v>
      </c>
      <c r="I63"/>
    </row>
    <row r="64" spans="1:12" ht="15" customHeight="1" x14ac:dyDescent="0.2">
      <c r="A64" s="41" t="s">
        <v>7</v>
      </c>
      <c r="B64" s="102" t="s">
        <v>54</v>
      </c>
      <c r="C64" s="103"/>
      <c r="D64" s="103"/>
      <c r="E64" s="103"/>
      <c r="F64" s="104"/>
      <c r="G64" s="18"/>
      <c r="H64" s="40">
        <f t="shared" si="0"/>
        <v>0</v>
      </c>
      <c r="I64"/>
    </row>
    <row r="65" spans="1:10" ht="15" customHeight="1" x14ac:dyDescent="0.2">
      <c r="A65" s="41" t="s">
        <v>4</v>
      </c>
      <c r="B65" s="102" t="s">
        <v>53</v>
      </c>
      <c r="C65" s="103"/>
      <c r="D65" s="103"/>
      <c r="E65" s="103"/>
      <c r="F65" s="104"/>
      <c r="G65" s="18"/>
      <c r="H65" s="40">
        <f t="shared" si="0"/>
        <v>0</v>
      </c>
      <c r="I65"/>
    </row>
    <row r="66" spans="1:10" ht="16.149999999999999" customHeight="1" x14ac:dyDescent="0.2">
      <c r="A66" s="120" t="s">
        <v>20</v>
      </c>
      <c r="B66" s="106"/>
      <c r="C66" s="106"/>
      <c r="D66" s="106"/>
      <c r="E66" s="106"/>
      <c r="F66" s="107"/>
      <c r="G66" s="15"/>
      <c r="H66" s="39">
        <f>ROUND((SUM(H60:H65)),2)</f>
        <v>0</v>
      </c>
      <c r="I66"/>
      <c r="J66" s="38"/>
    </row>
    <row r="67" spans="1:10" ht="46.5" customHeight="1" x14ac:dyDescent="0.2">
      <c r="A67" s="117" t="s">
        <v>52</v>
      </c>
      <c r="B67" s="117"/>
      <c r="C67" s="117"/>
      <c r="D67" s="117"/>
      <c r="E67" s="117"/>
      <c r="F67" s="117"/>
      <c r="G67" s="117"/>
      <c r="H67" s="117"/>
      <c r="I67"/>
      <c r="J67" s="38"/>
    </row>
    <row r="68" spans="1:10" s="27" customFormat="1" ht="19.5" customHeight="1" thickBot="1" x14ac:dyDescent="0.25">
      <c r="A68" s="118" t="s">
        <v>51</v>
      </c>
      <c r="B68" s="118"/>
      <c r="C68" s="118"/>
      <c r="D68" s="118"/>
      <c r="E68" s="118"/>
      <c r="F68" s="118"/>
      <c r="G68" s="118"/>
      <c r="H68" s="118"/>
      <c r="J68" s="37"/>
    </row>
    <row r="69" spans="1:10" ht="16.149999999999999" customHeight="1" thickBot="1" x14ac:dyDescent="0.25">
      <c r="A69" s="84" t="s">
        <v>50</v>
      </c>
      <c r="B69" s="84"/>
      <c r="C69" s="84"/>
      <c r="D69" s="84"/>
      <c r="E69" s="84"/>
      <c r="F69" s="84"/>
      <c r="G69" s="84"/>
      <c r="H69" s="84"/>
      <c r="I69"/>
    </row>
    <row r="70" spans="1:10" ht="16.149999999999999" customHeight="1" x14ac:dyDescent="0.2">
      <c r="A70" s="119" t="s">
        <v>49</v>
      </c>
      <c r="B70" s="119"/>
      <c r="C70" s="119"/>
      <c r="D70" s="119"/>
      <c r="E70" s="119"/>
      <c r="F70" s="119"/>
      <c r="G70" s="119"/>
      <c r="H70" s="36"/>
      <c r="I70"/>
    </row>
    <row r="71" spans="1:10" ht="26.25" customHeight="1" x14ac:dyDescent="0.2">
      <c r="A71" s="13" t="s">
        <v>48</v>
      </c>
      <c r="B71" s="108" t="s">
        <v>47</v>
      </c>
      <c r="C71" s="109"/>
      <c r="D71" s="109"/>
      <c r="E71" s="109"/>
      <c r="F71" s="110"/>
      <c r="G71" s="13" t="s">
        <v>28</v>
      </c>
      <c r="H71" s="13" t="s">
        <v>16</v>
      </c>
      <c r="I71" s="35"/>
    </row>
    <row r="72" spans="1:10" ht="16.149999999999999" customHeight="1" x14ac:dyDescent="0.2">
      <c r="A72" s="10" t="s">
        <v>15</v>
      </c>
      <c r="B72" s="102" t="s">
        <v>124</v>
      </c>
      <c r="C72" s="103"/>
      <c r="D72" s="103"/>
      <c r="E72" s="103"/>
      <c r="F72" s="104"/>
      <c r="G72" s="34"/>
      <c r="H72" s="17">
        <f t="shared" ref="H72:H78" si="1">ROUND((($H$28)*G72),2)</f>
        <v>0</v>
      </c>
      <c r="I72"/>
    </row>
    <row r="73" spans="1:10" ht="16.149999999999999" customHeight="1" x14ac:dyDescent="0.2">
      <c r="A73" s="10" t="s">
        <v>13</v>
      </c>
      <c r="B73" s="128" t="s">
        <v>45</v>
      </c>
      <c r="C73" s="129"/>
      <c r="D73" s="129"/>
      <c r="E73" s="129"/>
      <c r="F73" s="130"/>
      <c r="G73" s="18"/>
      <c r="H73" s="17">
        <f t="shared" si="1"/>
        <v>0</v>
      </c>
      <c r="I73"/>
    </row>
    <row r="74" spans="1:10" ht="16.149999999999999" customHeight="1" x14ac:dyDescent="0.2">
      <c r="A74" s="10" t="s">
        <v>11</v>
      </c>
      <c r="B74" s="128" t="s">
        <v>44</v>
      </c>
      <c r="C74" s="129"/>
      <c r="D74" s="129"/>
      <c r="E74" s="129"/>
      <c r="F74" s="130"/>
      <c r="G74" s="18"/>
      <c r="H74" s="17">
        <f t="shared" si="1"/>
        <v>0</v>
      </c>
      <c r="I74" s="27"/>
    </row>
    <row r="75" spans="1:10" ht="15.75" customHeight="1" x14ac:dyDescent="0.2">
      <c r="A75" s="10" t="s">
        <v>9</v>
      </c>
      <c r="B75" s="128" t="s">
        <v>43</v>
      </c>
      <c r="C75" s="129"/>
      <c r="D75" s="129"/>
      <c r="E75" s="129"/>
      <c r="F75" s="130"/>
      <c r="G75" s="18"/>
      <c r="H75" s="17">
        <f t="shared" si="1"/>
        <v>0</v>
      </c>
      <c r="I75"/>
    </row>
    <row r="76" spans="1:10" ht="16.149999999999999" customHeight="1" x14ac:dyDescent="0.2">
      <c r="A76" s="10" t="s">
        <v>7</v>
      </c>
      <c r="B76" s="128" t="s">
        <v>42</v>
      </c>
      <c r="C76" s="129"/>
      <c r="D76" s="129"/>
      <c r="E76" s="129"/>
      <c r="F76" s="130"/>
      <c r="G76" s="18"/>
      <c r="H76" s="17">
        <f t="shared" si="1"/>
        <v>0</v>
      </c>
      <c r="I76"/>
    </row>
    <row r="77" spans="1:10" ht="16.149999999999999" customHeight="1" x14ac:dyDescent="0.2">
      <c r="A77" s="10" t="s">
        <v>4</v>
      </c>
      <c r="B77" s="128" t="s">
        <v>41</v>
      </c>
      <c r="C77" s="129"/>
      <c r="D77" s="129"/>
      <c r="E77" s="129"/>
      <c r="F77" s="130"/>
      <c r="G77" s="18"/>
      <c r="H77" s="17">
        <f t="shared" si="1"/>
        <v>0</v>
      </c>
      <c r="I77"/>
    </row>
    <row r="78" spans="1:10" ht="16.149999999999999" customHeight="1" x14ac:dyDescent="0.2">
      <c r="A78" s="28" t="s">
        <v>40</v>
      </c>
      <c r="B78" s="102" t="s">
        <v>39</v>
      </c>
      <c r="C78" s="103"/>
      <c r="D78" s="103"/>
      <c r="E78" s="103"/>
      <c r="F78" s="104"/>
      <c r="G78" s="18"/>
      <c r="H78" s="17">
        <f t="shared" si="1"/>
        <v>0</v>
      </c>
      <c r="I78"/>
    </row>
    <row r="79" spans="1:10" ht="16.149999999999999" customHeight="1" thickBot="1" x14ac:dyDescent="0.25">
      <c r="A79" s="121" t="s">
        <v>20</v>
      </c>
      <c r="B79" s="122"/>
      <c r="C79" s="122"/>
      <c r="D79" s="122"/>
      <c r="E79" s="122"/>
      <c r="F79" s="123"/>
      <c r="G79" s="15"/>
      <c r="H79" s="33">
        <f>ROUND((SUM(H72:H78)),2)</f>
        <v>0</v>
      </c>
      <c r="I79"/>
    </row>
    <row r="80" spans="1:10" ht="17.45" customHeight="1" thickBot="1" x14ac:dyDescent="0.25">
      <c r="A80" s="84" t="s">
        <v>38</v>
      </c>
      <c r="B80" s="84"/>
      <c r="C80" s="84"/>
      <c r="D80" s="84"/>
      <c r="E80" s="84"/>
      <c r="F80" s="84"/>
      <c r="G80" s="84"/>
      <c r="H80" s="84"/>
      <c r="I80"/>
      <c r="J80" s="32"/>
    </row>
    <row r="81" spans="1:10" ht="39" customHeight="1" x14ac:dyDescent="0.2">
      <c r="A81" s="13">
        <v>5</v>
      </c>
      <c r="B81" s="124" t="s">
        <v>37</v>
      </c>
      <c r="C81" s="125"/>
      <c r="D81" s="125"/>
      <c r="E81" s="125"/>
      <c r="F81" s="126"/>
      <c r="G81" s="31"/>
      <c r="H81" s="13" t="s">
        <v>36</v>
      </c>
      <c r="I81" s="11"/>
    </row>
    <row r="82" spans="1:10" ht="16.149999999999999" customHeight="1" x14ac:dyDescent="0.2">
      <c r="A82" s="10" t="s">
        <v>15</v>
      </c>
      <c r="B82" s="102" t="s">
        <v>35</v>
      </c>
      <c r="C82" s="103"/>
      <c r="D82" s="103"/>
      <c r="E82" s="103"/>
      <c r="F82" s="104"/>
      <c r="G82" s="26"/>
      <c r="H82" s="79" t="s">
        <v>131</v>
      </c>
      <c r="I82"/>
    </row>
    <row r="83" spans="1:10" ht="16.149999999999999" customHeight="1" x14ac:dyDescent="0.2">
      <c r="A83" s="10" t="s">
        <v>13</v>
      </c>
      <c r="B83" s="102" t="s">
        <v>34</v>
      </c>
      <c r="C83" s="103"/>
      <c r="D83" s="103"/>
      <c r="E83" s="103"/>
      <c r="F83" s="104"/>
      <c r="G83" s="26"/>
      <c r="H83" s="79" t="s">
        <v>131</v>
      </c>
      <c r="I83"/>
      <c r="J83" s="23"/>
    </row>
    <row r="84" spans="1:10" ht="16.149999999999999" customHeight="1" x14ac:dyDescent="0.2">
      <c r="A84" s="28" t="s">
        <v>11</v>
      </c>
      <c r="B84" s="127" t="s">
        <v>33</v>
      </c>
      <c r="C84" s="103"/>
      <c r="D84" s="103"/>
      <c r="E84" s="103"/>
      <c r="F84" s="104"/>
      <c r="G84" s="26"/>
      <c r="H84" s="79" t="s">
        <v>131</v>
      </c>
      <c r="I84"/>
      <c r="J84" s="23"/>
    </row>
    <row r="85" spans="1:10" ht="16.149999999999999" customHeight="1" x14ac:dyDescent="0.2">
      <c r="A85" s="28" t="s">
        <v>9</v>
      </c>
      <c r="B85" s="30" t="s">
        <v>32</v>
      </c>
      <c r="C85" s="29"/>
      <c r="D85" s="29"/>
      <c r="E85" s="29"/>
      <c r="F85" s="29"/>
      <c r="G85" s="26"/>
      <c r="H85" s="79" t="s">
        <v>131</v>
      </c>
      <c r="I85"/>
      <c r="J85" s="23"/>
    </row>
    <row r="86" spans="1:10" ht="16.149999999999999" customHeight="1" x14ac:dyDescent="0.2">
      <c r="A86" s="28" t="s">
        <v>9</v>
      </c>
      <c r="B86" s="27" t="s">
        <v>123</v>
      </c>
      <c r="G86" s="26"/>
      <c r="H86" s="79" t="s">
        <v>131</v>
      </c>
      <c r="I86"/>
      <c r="J86" s="23"/>
    </row>
    <row r="87" spans="1:10" ht="16.149999999999999" customHeight="1" thickBot="1" x14ac:dyDescent="0.25">
      <c r="A87" s="121" t="s">
        <v>20</v>
      </c>
      <c r="B87" s="122"/>
      <c r="C87" s="122"/>
      <c r="D87" s="122"/>
      <c r="E87" s="122"/>
      <c r="F87" s="122"/>
      <c r="G87" s="123"/>
      <c r="H87" s="12" t="s">
        <v>131</v>
      </c>
      <c r="I87"/>
      <c r="J87" s="23"/>
    </row>
    <row r="88" spans="1:10" ht="16.149999999999999" customHeight="1" thickBot="1" x14ac:dyDescent="0.25">
      <c r="A88" s="84" t="s">
        <v>30</v>
      </c>
      <c r="B88" s="84"/>
      <c r="C88" s="84"/>
      <c r="D88" s="84"/>
      <c r="E88" s="84"/>
      <c r="F88" s="84"/>
      <c r="G88" s="84"/>
      <c r="H88" s="84"/>
    </row>
    <row r="89" spans="1:10" ht="16.149999999999999" customHeight="1" x14ac:dyDescent="0.2">
      <c r="A89" s="13">
        <v>6</v>
      </c>
      <c r="B89" s="113" t="s">
        <v>29</v>
      </c>
      <c r="C89" s="114"/>
      <c r="D89" s="114"/>
      <c r="E89" s="114"/>
      <c r="F89" s="115"/>
      <c r="G89" s="13" t="s">
        <v>28</v>
      </c>
      <c r="H89" s="13" t="s">
        <v>16</v>
      </c>
      <c r="I89" s="22"/>
      <c r="J89" s="16"/>
    </row>
    <row r="90" spans="1:10" ht="16.149999999999999" customHeight="1" x14ac:dyDescent="0.2">
      <c r="A90" s="10" t="s">
        <v>15</v>
      </c>
      <c r="B90" s="131" t="s">
        <v>27</v>
      </c>
      <c r="C90" s="132"/>
      <c r="D90" s="132"/>
      <c r="E90" s="132"/>
      <c r="F90" s="133"/>
      <c r="G90" s="18"/>
      <c r="H90" s="82" t="s">
        <v>131</v>
      </c>
      <c r="I90" s="22"/>
      <c r="J90" s="16"/>
    </row>
    <row r="91" spans="1:10" ht="16.149999999999999" customHeight="1" x14ac:dyDescent="0.2">
      <c r="A91" s="10" t="s">
        <v>13</v>
      </c>
      <c r="B91" s="131" t="s">
        <v>26</v>
      </c>
      <c r="C91" s="132"/>
      <c r="D91" s="132"/>
      <c r="E91" s="132"/>
      <c r="F91" s="133"/>
      <c r="G91" s="18"/>
      <c r="H91" s="82" t="s">
        <v>131</v>
      </c>
      <c r="J91" s="16"/>
    </row>
    <row r="92" spans="1:10" ht="16.149999999999999" customHeight="1" x14ac:dyDescent="0.2">
      <c r="A92" s="10" t="s">
        <v>11</v>
      </c>
      <c r="B92" s="131" t="s">
        <v>25</v>
      </c>
      <c r="C92" s="132"/>
      <c r="D92" s="132"/>
      <c r="E92" s="132"/>
      <c r="F92" s="133"/>
      <c r="G92" s="18"/>
      <c r="H92" s="82" t="s">
        <v>131</v>
      </c>
      <c r="I92" s="22"/>
      <c r="J92" s="16"/>
    </row>
    <row r="93" spans="1:10" ht="16.149999999999999" customHeight="1" x14ac:dyDescent="0.2">
      <c r="A93" s="10"/>
      <c r="B93" s="131" t="s">
        <v>24</v>
      </c>
      <c r="C93" s="132"/>
      <c r="D93" s="132"/>
      <c r="E93" s="132"/>
      <c r="F93" s="133"/>
      <c r="G93" s="18"/>
      <c r="H93" s="82" t="s">
        <v>131</v>
      </c>
      <c r="I93" s="11"/>
      <c r="J93" s="16"/>
    </row>
    <row r="94" spans="1:10" ht="16.149999999999999" customHeight="1" x14ac:dyDescent="0.2">
      <c r="A94" s="10"/>
      <c r="B94" s="131" t="s">
        <v>23</v>
      </c>
      <c r="C94" s="132"/>
      <c r="D94" s="132"/>
      <c r="E94" s="132"/>
      <c r="F94" s="133"/>
      <c r="G94" s="18"/>
      <c r="H94" s="82" t="s">
        <v>131</v>
      </c>
      <c r="J94" s="21"/>
    </row>
    <row r="95" spans="1:10" ht="16.149999999999999" customHeight="1" x14ac:dyDescent="0.2">
      <c r="A95" s="10"/>
      <c r="B95" s="131" t="s">
        <v>22</v>
      </c>
      <c r="C95" s="132"/>
      <c r="D95" s="132"/>
      <c r="E95" s="132"/>
      <c r="F95" s="133"/>
      <c r="G95" s="20"/>
      <c r="H95" s="19" t="s">
        <v>131</v>
      </c>
      <c r="I95" s="11"/>
      <c r="J95" s="16"/>
    </row>
    <row r="96" spans="1:10" ht="16.149999999999999" customHeight="1" x14ac:dyDescent="0.2">
      <c r="A96" s="10"/>
      <c r="B96" s="131" t="s">
        <v>21</v>
      </c>
      <c r="C96" s="132"/>
      <c r="D96" s="132"/>
      <c r="E96" s="132"/>
      <c r="F96" s="133"/>
      <c r="G96" s="18"/>
      <c r="H96" s="82" t="s">
        <v>131</v>
      </c>
      <c r="J96" s="16"/>
    </row>
    <row r="97" spans="1:10" ht="16.149999999999999" customHeight="1" x14ac:dyDescent="0.2">
      <c r="A97" s="134" t="s">
        <v>20</v>
      </c>
      <c r="B97" s="135"/>
      <c r="C97" s="135"/>
      <c r="D97" s="135"/>
      <c r="E97" s="135"/>
      <c r="F97" s="136"/>
      <c r="G97" s="15"/>
      <c r="H97" s="14"/>
      <c r="I97" s="11"/>
    </row>
    <row r="98" spans="1:10" ht="43.5" customHeight="1" thickBot="1" x14ac:dyDescent="0.25">
      <c r="A98" s="137" t="s">
        <v>19</v>
      </c>
      <c r="B98" s="137"/>
      <c r="C98" s="137"/>
      <c r="D98" s="137"/>
      <c r="E98" s="137"/>
      <c r="F98" s="137"/>
      <c r="G98" s="137"/>
      <c r="H98" s="137"/>
      <c r="I98" s="11"/>
    </row>
    <row r="99" spans="1:10" ht="16.149999999999999" customHeight="1" thickBot="1" x14ac:dyDescent="0.25">
      <c r="A99" s="84" t="s">
        <v>18</v>
      </c>
      <c r="B99" s="84"/>
      <c r="C99" s="84"/>
      <c r="D99" s="84"/>
      <c r="E99" s="84"/>
      <c r="F99" s="84"/>
      <c r="G99" s="84"/>
      <c r="H99" s="84"/>
      <c r="I99"/>
    </row>
    <row r="100" spans="1:10" ht="16.149999999999999" customHeight="1" x14ac:dyDescent="0.2">
      <c r="A100" s="13"/>
      <c r="B100" s="89" t="s">
        <v>17</v>
      </c>
      <c r="C100" s="89"/>
      <c r="D100" s="89"/>
      <c r="E100" s="89"/>
      <c r="F100" s="89"/>
      <c r="G100" s="89"/>
      <c r="H100" s="13" t="s">
        <v>16</v>
      </c>
      <c r="I100" s="11"/>
    </row>
    <row r="101" spans="1:10" ht="16.149999999999999" customHeight="1" x14ac:dyDescent="0.2">
      <c r="A101" s="10" t="s">
        <v>15</v>
      </c>
      <c r="B101" s="83" t="s">
        <v>14</v>
      </c>
      <c r="C101" s="83"/>
      <c r="D101" s="83"/>
      <c r="E101" s="83"/>
      <c r="F101" s="83"/>
      <c r="G101" s="83"/>
      <c r="H101" s="9">
        <f>H28</f>
        <v>0</v>
      </c>
      <c r="I101" s="11"/>
    </row>
    <row r="102" spans="1:10" ht="16.149999999999999" customHeight="1" x14ac:dyDescent="0.2">
      <c r="A102" s="10" t="s">
        <v>13</v>
      </c>
      <c r="B102" s="83" t="s">
        <v>12</v>
      </c>
      <c r="C102" s="83"/>
      <c r="D102" s="83"/>
      <c r="E102" s="83"/>
      <c r="F102" s="83"/>
      <c r="G102" s="83"/>
      <c r="H102" s="9">
        <f>H57</f>
        <v>0</v>
      </c>
      <c r="I102" s="11"/>
    </row>
    <row r="103" spans="1:10" ht="16.149999999999999" customHeight="1" x14ac:dyDescent="0.2">
      <c r="A103" s="10" t="s">
        <v>11</v>
      </c>
      <c r="B103" s="83" t="s">
        <v>10</v>
      </c>
      <c r="C103" s="83"/>
      <c r="D103" s="83"/>
      <c r="E103" s="83"/>
      <c r="F103" s="83"/>
      <c r="G103" s="83"/>
      <c r="H103" s="9">
        <f>H66</f>
        <v>0</v>
      </c>
      <c r="I103" s="11"/>
    </row>
    <row r="104" spans="1:10" ht="16.149999999999999" customHeight="1" x14ac:dyDescent="0.2">
      <c r="A104" s="10" t="s">
        <v>9</v>
      </c>
      <c r="B104" s="138" t="s">
        <v>8</v>
      </c>
      <c r="C104" s="83"/>
      <c r="D104" s="83"/>
      <c r="E104" s="83"/>
      <c r="F104" s="83"/>
      <c r="G104" s="83"/>
      <c r="H104" s="9">
        <f>H79</f>
        <v>0</v>
      </c>
      <c r="I104" s="11"/>
    </row>
    <row r="105" spans="1:10" ht="16.149999999999999" customHeight="1" x14ac:dyDescent="0.2">
      <c r="A105" s="10" t="s">
        <v>7</v>
      </c>
      <c r="B105" s="138" t="s">
        <v>6</v>
      </c>
      <c r="C105" s="83"/>
      <c r="D105" s="83"/>
      <c r="E105" s="83"/>
      <c r="F105" s="83"/>
      <c r="G105" s="83"/>
      <c r="H105" s="9" t="str">
        <f>H87</f>
        <v>R$</v>
      </c>
      <c r="I105" s="11"/>
    </row>
    <row r="106" spans="1:10" ht="16.149999999999999" customHeight="1" x14ac:dyDescent="0.2">
      <c r="A106" s="112" t="s">
        <v>5</v>
      </c>
      <c r="B106" s="112"/>
      <c r="C106" s="112"/>
      <c r="D106" s="112"/>
      <c r="E106" s="112"/>
      <c r="F106" s="112"/>
      <c r="G106" s="112"/>
      <c r="H106" s="12" t="e">
        <f>ROUND((H101+H102+H103+H104+H105),2)</f>
        <v>#VALUE!</v>
      </c>
      <c r="I106" s="11"/>
    </row>
    <row r="107" spans="1:10" ht="16.149999999999999" customHeight="1" x14ac:dyDescent="0.2">
      <c r="A107" s="10" t="s">
        <v>4</v>
      </c>
      <c r="B107" s="83" t="s">
        <v>3</v>
      </c>
      <c r="C107" s="83"/>
      <c r="D107" s="83"/>
      <c r="E107" s="83"/>
      <c r="F107" s="83"/>
      <c r="G107" s="83"/>
      <c r="H107" s="9">
        <f>H97</f>
        <v>0</v>
      </c>
      <c r="I107" s="8"/>
      <c r="J107" s="7"/>
    </row>
    <row r="108" spans="1:10" ht="15" customHeight="1" x14ac:dyDescent="0.2">
      <c r="A108" s="139" t="s">
        <v>2</v>
      </c>
      <c r="B108" s="139"/>
      <c r="C108" s="139"/>
      <c r="D108" s="139"/>
      <c r="E108" s="139"/>
      <c r="F108" s="139"/>
      <c r="G108" s="139"/>
      <c r="H108" s="6" t="e">
        <f>ROUND((H106+H90+H91)/(1-(G93+G94+G95+G96)),2)</f>
        <v>#VALUE!</v>
      </c>
      <c r="I108" s="3"/>
    </row>
    <row r="109" spans="1:10" ht="15" customHeight="1" x14ac:dyDescent="0.2">
      <c r="A109" s="140" t="s">
        <v>1</v>
      </c>
      <c r="B109" s="140"/>
      <c r="C109" s="140"/>
      <c r="D109" s="140"/>
      <c r="E109" s="140"/>
      <c r="F109" s="140"/>
      <c r="G109" s="140"/>
      <c r="H109" s="5" t="e">
        <f>ROUND((H108*H11),2)</f>
        <v>#VALUE!</v>
      </c>
    </row>
    <row r="110" spans="1:10" ht="15" customHeight="1" x14ac:dyDescent="0.2">
      <c r="A110" s="141" t="s">
        <v>0</v>
      </c>
      <c r="B110" s="141"/>
      <c r="C110" s="141"/>
      <c r="D110" s="141"/>
      <c r="E110" s="141"/>
      <c r="F110" s="141"/>
      <c r="G110" s="141"/>
      <c r="H110" s="4" t="e">
        <f>ROUND((H109*12),2)</f>
        <v>#VALUE!</v>
      </c>
      <c r="I110" s="3"/>
    </row>
  </sheetData>
  <mergeCells count="108">
    <mergeCell ref="B105:G105"/>
    <mergeCell ref="A106:G106"/>
    <mergeCell ref="B107:G107"/>
    <mergeCell ref="A108:G108"/>
    <mergeCell ref="A109:G109"/>
    <mergeCell ref="A110:G110"/>
    <mergeCell ref="A99:H99"/>
    <mergeCell ref="B100:G100"/>
    <mergeCell ref="B101:G101"/>
    <mergeCell ref="B102:G102"/>
    <mergeCell ref="B103:G103"/>
    <mergeCell ref="B104:G104"/>
    <mergeCell ref="B93:F93"/>
    <mergeCell ref="B94:F94"/>
    <mergeCell ref="B95:F95"/>
    <mergeCell ref="B96:F96"/>
    <mergeCell ref="A97:F97"/>
    <mergeCell ref="A98:H98"/>
    <mergeCell ref="A87:G87"/>
    <mergeCell ref="A88:H88"/>
    <mergeCell ref="B89:F89"/>
    <mergeCell ref="B90:F90"/>
    <mergeCell ref="B91:F91"/>
    <mergeCell ref="B92:F92"/>
    <mergeCell ref="A79:F79"/>
    <mergeCell ref="A80:H80"/>
    <mergeCell ref="B81:F81"/>
    <mergeCell ref="B82:F82"/>
    <mergeCell ref="B83:F83"/>
    <mergeCell ref="B84:F84"/>
    <mergeCell ref="B73:F73"/>
    <mergeCell ref="B74:F74"/>
    <mergeCell ref="B75:F75"/>
    <mergeCell ref="B76:F76"/>
    <mergeCell ref="B77:F77"/>
    <mergeCell ref="B78:F78"/>
    <mergeCell ref="A67:H67"/>
    <mergeCell ref="A68:H68"/>
    <mergeCell ref="A69:H69"/>
    <mergeCell ref="A70:G70"/>
    <mergeCell ref="B71:F71"/>
    <mergeCell ref="B72:F72"/>
    <mergeCell ref="B61:F61"/>
    <mergeCell ref="B62:F62"/>
    <mergeCell ref="B63:F63"/>
    <mergeCell ref="B64:F64"/>
    <mergeCell ref="B65:F65"/>
    <mergeCell ref="A66:F66"/>
    <mergeCell ref="B55:G55"/>
    <mergeCell ref="B56:G56"/>
    <mergeCell ref="A57:G57"/>
    <mergeCell ref="A58:H58"/>
    <mergeCell ref="B59:F59"/>
    <mergeCell ref="B60:F60"/>
    <mergeCell ref="B49:F49"/>
    <mergeCell ref="B50:F50"/>
    <mergeCell ref="B51:F51"/>
    <mergeCell ref="B52:G52"/>
    <mergeCell ref="A53:G53"/>
    <mergeCell ref="B54:G54"/>
    <mergeCell ref="B43:F43"/>
    <mergeCell ref="B44:F44"/>
    <mergeCell ref="B45:F45"/>
    <mergeCell ref="A46:F46"/>
    <mergeCell ref="A47:H47"/>
    <mergeCell ref="B48:G48"/>
    <mergeCell ref="B37:F37"/>
    <mergeCell ref="B38:F38"/>
    <mergeCell ref="B39:F39"/>
    <mergeCell ref="B40:F40"/>
    <mergeCell ref="B41:F41"/>
    <mergeCell ref="B42:F42"/>
    <mergeCell ref="B31:G31"/>
    <mergeCell ref="B32:F32"/>
    <mergeCell ref="B33:F33"/>
    <mergeCell ref="B34:F34"/>
    <mergeCell ref="A35:G35"/>
    <mergeCell ref="A36:H36"/>
    <mergeCell ref="B25:G25"/>
    <mergeCell ref="B26:G26"/>
    <mergeCell ref="B27:G27"/>
    <mergeCell ref="B28:G28"/>
    <mergeCell ref="A29:H29"/>
    <mergeCell ref="A30:H30"/>
    <mergeCell ref="A19:H19"/>
    <mergeCell ref="B20:G20"/>
    <mergeCell ref="B21:G21"/>
    <mergeCell ref="B22:F22"/>
    <mergeCell ref="B23:F23"/>
    <mergeCell ref="B24:F24"/>
    <mergeCell ref="A13:H13"/>
    <mergeCell ref="B14:G14"/>
    <mergeCell ref="B15:G15"/>
    <mergeCell ref="B16:G16"/>
    <mergeCell ref="B17:G17"/>
    <mergeCell ref="B18:G18"/>
    <mergeCell ref="B7:G7"/>
    <mergeCell ref="A8:H8"/>
    <mergeCell ref="A9:G9"/>
    <mergeCell ref="A10:G10"/>
    <mergeCell ref="A11:G11"/>
    <mergeCell ref="A12:H12"/>
    <mergeCell ref="A1:H1"/>
    <mergeCell ref="A2:H2"/>
    <mergeCell ref="A3:H3"/>
    <mergeCell ref="B4:G4"/>
    <mergeCell ref="B5:G5"/>
    <mergeCell ref="B6:G6"/>
  </mergeCells>
  <pageMargins left="0.62992125984251968" right="0.39370078740157483" top="0.78740157480314965" bottom="0.78740157480314965" header="0.51181102362204722" footer="0.51181102362204722"/>
  <pageSetup paperSize="9" scale="64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9"/>
  <sheetViews>
    <sheetView zoomScale="145" zoomScaleNormal="145" workbookViewId="0">
      <selection activeCell="F12" sqref="F12"/>
    </sheetView>
  </sheetViews>
  <sheetFormatPr defaultRowHeight="12.75" x14ac:dyDescent="0.2"/>
  <cols>
    <col min="3" max="3" width="25.28515625" customWidth="1"/>
    <col min="4" max="4" width="9.7109375" customWidth="1"/>
    <col min="5" max="5" width="16.5703125" customWidth="1"/>
    <col min="6" max="6" width="17.5703125" customWidth="1"/>
    <col min="7" max="7" width="10.42578125" bestFit="1" customWidth="1"/>
  </cols>
  <sheetData>
    <row r="3" spans="3:7" ht="19.149999999999999" customHeight="1" x14ac:dyDescent="0.2">
      <c r="C3" s="68" t="s">
        <v>130</v>
      </c>
      <c r="D3" s="75" t="s">
        <v>129</v>
      </c>
      <c r="E3" s="75" t="s">
        <v>120</v>
      </c>
      <c r="F3" s="75" t="s">
        <v>121</v>
      </c>
    </row>
    <row r="4" spans="3:7" x14ac:dyDescent="0.2">
      <c r="C4" s="76" t="s">
        <v>125</v>
      </c>
      <c r="D4" s="58">
        <v>4</v>
      </c>
      <c r="E4" s="77" t="s">
        <v>131</v>
      </c>
      <c r="F4" s="77" t="s">
        <v>131</v>
      </c>
      <c r="G4" s="73"/>
    </row>
    <row r="5" spans="3:7" x14ac:dyDescent="0.2">
      <c r="C5" s="76" t="s">
        <v>111</v>
      </c>
      <c r="D5" s="68">
        <v>2</v>
      </c>
      <c r="E5" s="77" t="s">
        <v>131</v>
      </c>
      <c r="F5" s="77" t="s">
        <v>131</v>
      </c>
      <c r="G5" s="73"/>
    </row>
    <row r="6" spans="3:7" x14ac:dyDescent="0.2">
      <c r="C6" s="76" t="s">
        <v>119</v>
      </c>
      <c r="D6" s="68">
        <v>1</v>
      </c>
      <c r="E6" s="77" t="s">
        <v>131</v>
      </c>
      <c r="F6" s="77" t="s">
        <v>131</v>
      </c>
    </row>
    <row r="7" spans="3:7" x14ac:dyDescent="0.2">
      <c r="C7" s="76" t="s">
        <v>126</v>
      </c>
      <c r="D7" s="68">
        <v>1</v>
      </c>
      <c r="E7" s="77" t="s">
        <v>131</v>
      </c>
      <c r="F7" s="77" t="s">
        <v>131</v>
      </c>
    </row>
    <row r="8" spans="3:7" x14ac:dyDescent="0.2">
      <c r="C8" s="76" t="s">
        <v>127</v>
      </c>
      <c r="D8" s="68">
        <v>1</v>
      </c>
      <c r="E8" s="77" t="s">
        <v>131</v>
      </c>
      <c r="F8" s="77" t="s">
        <v>131</v>
      </c>
    </row>
    <row r="9" spans="3:7" x14ac:dyDescent="0.2">
      <c r="C9" s="76" t="s">
        <v>132</v>
      </c>
      <c r="D9" s="142" t="s">
        <v>131</v>
      </c>
      <c r="E9" s="142"/>
      <c r="F9" s="142"/>
    </row>
    <row r="12" spans="3:7" x14ac:dyDescent="0.2">
      <c r="E12" s="73"/>
    </row>
    <row r="15" spans="3:7" x14ac:dyDescent="0.2">
      <c r="F15" s="73"/>
    </row>
    <row r="16" spans="3:7" x14ac:dyDescent="0.2">
      <c r="F16" s="73"/>
    </row>
    <row r="17" spans="6:6" x14ac:dyDescent="0.2">
      <c r="F17" s="73"/>
    </row>
    <row r="19" spans="6:6" x14ac:dyDescent="0.2">
      <c r="F19" s="73"/>
    </row>
  </sheetData>
  <mergeCells count="1">
    <mergeCell ref="D9:F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BELO HORIZONTE</vt:lpstr>
      <vt:lpstr>JUIZ DE FORA </vt:lpstr>
      <vt:lpstr>MONTES CLAROS</vt:lpstr>
      <vt:lpstr>POUSO ALEGRE</vt:lpstr>
      <vt:lpstr>UBERLANDIA</vt:lpstr>
      <vt:lpstr>RESUMO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VASCONCELOS CORREA</dc:creator>
  <cp:lastModifiedBy>Gustavo Vasconcellos Alvim Ambrósio</cp:lastModifiedBy>
  <dcterms:created xsi:type="dcterms:W3CDTF">2025-12-01T17:47:33Z</dcterms:created>
  <dcterms:modified xsi:type="dcterms:W3CDTF">2026-06-18T12:55:05Z</dcterms:modified>
</cp:coreProperties>
</file>